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uwsvr\DZP\8. Postępowania 2026\4. Energia elektryczna - DPS-y, Słoneczny Dom\5. eZamówienia\"/>
    </mc:Choice>
  </mc:AlternateContent>
  <xr:revisionPtr revIDLastSave="0" documentId="13_ncr:1_{9A4D5BB0-FE20-4B1F-B7AA-610402BFCFC1}" xr6:coauthVersionLast="47" xr6:coauthVersionMax="47" xr10:uidLastSave="{00000000-0000-0000-0000-000000000000}"/>
  <bookViews>
    <workbookView xWindow="-120" yWindow="-120" windowWidth="29040" windowHeight="15720" firstSheet="2" activeTab="5" xr2:uid="{00000000-000D-0000-FFFF-FFFF00000000}"/>
  </bookViews>
  <sheets>
    <sheet name="Arkusz1" sheetId="5" state="hidden" r:id="rId1"/>
    <sheet name="Arkusz2" sheetId="6" state="hidden" r:id="rId2"/>
    <sheet name="Część 1 - DPS Struga" sheetId="8" r:id="rId3"/>
    <sheet name="Część 2 - DPS Wyścigowa" sheetId="14" r:id="rId4"/>
    <sheet name="Część 3 - DPS Garbarska" sheetId="15" r:id="rId5"/>
    <sheet name="Część 4 - DPS Holszańskiej" sheetId="16" r:id="rId6"/>
    <sheet name="Arkusz3" sheetId="12" state="hidden" r:id="rId7"/>
  </sheets>
  <definedNames>
    <definedName name="_xlnm.Print_Area" localSheetId="2">'Część 1 - DPS Struga'!$B$1:$S$15</definedName>
    <definedName name="_xlnm.Print_Area" localSheetId="3">'Część 2 - DPS Wyścigowa'!$B$1:$S$22</definedName>
    <definedName name="_xlnm.Print_Area" localSheetId="4">'Część 3 - DPS Garbarska'!$B$1:$S$15</definedName>
    <definedName name="_xlnm.Print_Area" localSheetId="5">'Część 4 - DPS Holszańskiej'!$B$1:$S$15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16" l="1"/>
  <c r="I11" i="16"/>
  <c r="I11" i="8"/>
  <c r="H11" i="8"/>
  <c r="G11" i="8"/>
  <c r="G11" i="16"/>
  <c r="J11" i="15"/>
  <c r="K11" i="15"/>
  <c r="I11" i="15"/>
  <c r="H11" i="15"/>
  <c r="G11" i="15"/>
  <c r="I18" i="14"/>
  <c r="L11" i="16" l="1"/>
  <c r="K11" i="16"/>
  <c r="J11" i="16"/>
  <c r="L11" i="15"/>
  <c r="L18" i="14"/>
  <c r="K18" i="14"/>
  <c r="J18" i="14"/>
  <c r="H18" i="14"/>
  <c r="G18" i="14"/>
  <c r="L11" i="8" l="1"/>
  <c r="K11" i="8"/>
  <c r="J11" i="8"/>
</calcChain>
</file>

<file path=xl/sharedStrings.xml><?xml version="1.0" encoding="utf-8"?>
<sst xmlns="http://schemas.openxmlformats.org/spreadsheetml/2006/main" count="337" uniqueCount="102">
  <si>
    <t>LP.</t>
  </si>
  <si>
    <t>Grupa taryfowa</t>
  </si>
  <si>
    <t xml:space="preserve">Nr licznika </t>
  </si>
  <si>
    <t>Zapotrzebowanie na moc (kw)</t>
  </si>
  <si>
    <t>Uwagi *)</t>
  </si>
  <si>
    <t>Z kim i na jaki okres zawarta umowa na dystrybucję energii</t>
  </si>
  <si>
    <t>Numer OSD/numer ewidencyjny</t>
  </si>
  <si>
    <t>Nazwa i adres punktu pomiarowego  adres: ulica, numer, numer domu, kod pocztowy, poczta, miasto</t>
  </si>
  <si>
    <t>Numer PPE**)</t>
  </si>
  <si>
    <t xml:space="preserve">Informacje dodatkowe </t>
  </si>
  <si>
    <t>Poza szczytem/ Szczyt popołudniowy / Noc</t>
  </si>
  <si>
    <t>Reszta doby</t>
  </si>
  <si>
    <t>Szczyt/                                 Szczyt poranny /                       Dzień</t>
  </si>
  <si>
    <t>Imię i nazwisko osoby odpowiedzialnej za przygotowanie informacji niezbędnych do wszczęcia postępowania oraz jej dane kontaktowe: nr tel i adres email</t>
  </si>
  <si>
    <t>**) Punkty poboru energii objęte umową kompleksową nie posiadają nr PPE</t>
  </si>
  <si>
    <t>*) np. Termin wypowiedzenia, sezonowe obniżenie mocy</t>
  </si>
  <si>
    <t>RAZEM</t>
  </si>
  <si>
    <t>-</t>
  </si>
  <si>
    <t>1.</t>
  </si>
  <si>
    <t>2.</t>
  </si>
  <si>
    <t>3.</t>
  </si>
  <si>
    <t>Odbiorca końcowy:</t>
  </si>
  <si>
    <t>Zestawienie punktów odbioru energii jednostki</t>
  </si>
  <si>
    <t>NIP 7961061615</t>
  </si>
  <si>
    <t>G-11</t>
  </si>
  <si>
    <t>01 0665 000 001</t>
  </si>
  <si>
    <t>01 0665 000 002</t>
  </si>
  <si>
    <t>01 0665 000 003</t>
  </si>
  <si>
    <t>Załącznik Nr 1 do SWZ część 1.</t>
  </si>
  <si>
    <t>Dom Pomocy Społecznej Nad Potokiem
im. Bohdany „Danuty” Kijewskiej
ul. A. Struga 88, 26-600 Radom</t>
  </si>
  <si>
    <t>Regon 000294349</t>
  </si>
  <si>
    <t>Nr sprawy:</t>
  </si>
  <si>
    <t>Dom Pomocy Społecznej Weterana Walki i Pracy
ul. Wyścigowa 16
26-600 Radom</t>
  </si>
  <si>
    <t>NIP 9481122677</t>
  </si>
  <si>
    <t>Regon 001243710</t>
  </si>
  <si>
    <t>4.</t>
  </si>
  <si>
    <t>5.</t>
  </si>
  <si>
    <t>6.</t>
  </si>
  <si>
    <t>7.</t>
  </si>
  <si>
    <t>8.</t>
  </si>
  <si>
    <t>9.</t>
  </si>
  <si>
    <t>10.</t>
  </si>
  <si>
    <r>
      <t xml:space="preserve">PGE Dystrybucja S.A.
Oddział Skarżysko- Kamienna,
Al. Marsz. J. Piłsudskiego 51
26-110 Skarżysko - Kamienna
</t>
    </r>
    <r>
      <rPr>
        <b/>
        <sz val="10"/>
        <rFont val="Arial"/>
        <family val="2"/>
        <charset val="238"/>
      </rPr>
      <t>czas nieokreślony</t>
    </r>
  </si>
  <si>
    <t>01 0488 000 001</t>
  </si>
  <si>
    <t>01 0488 000 002</t>
  </si>
  <si>
    <t>01 0488 000 003</t>
  </si>
  <si>
    <t>01 0488 000 004</t>
  </si>
  <si>
    <t>01 0488 000 005</t>
  </si>
  <si>
    <t>01 0488 000 006</t>
  </si>
  <si>
    <t>01 0488 000 007</t>
  </si>
  <si>
    <t>01 0488 000 008</t>
  </si>
  <si>
    <t>01 0488 000 009</t>
  </si>
  <si>
    <t>01 0488 000 010</t>
  </si>
  <si>
    <t>Załącznik Nr 1 do SWZ część 2.</t>
  </si>
  <si>
    <t>Dom Pomocy Społecznej
Nad Potokiem
im. Bohdany „Danuty” Kijewskiej
ul. A. Struga 88,
26-600 Radom</t>
  </si>
  <si>
    <t>G-12</t>
  </si>
  <si>
    <t>Marzena Grzmil, tel.48 3699379   w. 25, e-mail: m.grzmil@dpsgarbarska.radom.pl</t>
  </si>
  <si>
    <t>Załącznik Nr 1 do SWZ część 3.</t>
  </si>
  <si>
    <t>Dom Pomocy Społecznej im. Św. Kazimierza w Radomiu
ul. Garbarska 35
26-600 Radom</t>
  </si>
  <si>
    <t>NIP 9481006221</t>
  </si>
  <si>
    <t>Regon 670518442</t>
  </si>
  <si>
    <t>Dom Pomocy Społecznej
Weterana Walki i Pracy,
ul. Wyścigowa 16,
26-600 Radom</t>
  </si>
  <si>
    <t>G-11-I</t>
  </si>
  <si>
    <t>Dom Pomocy Społecznej w Radomiu
ul. Zofii Holszańskiej 13</t>
  </si>
  <si>
    <t>Załącznik Nr 1 do SWZ część 4.</t>
  </si>
  <si>
    <t>Regon 670678542</t>
  </si>
  <si>
    <t>NIP 9481006511</t>
  </si>
  <si>
    <t xml:space="preserve">Dom Pomocy Społecznej
ul. Zofii Holszańskiej 13
26-600 Radom               </t>
  </si>
  <si>
    <t>Paweł Kolenda,
biuro@dpsnp.radom.pl,
tel:509215696</t>
  </si>
  <si>
    <t>DOM POMOCY SPOŁECZNEJ IM. ŚW.KAZIMIERZA 
W RADOMIU, 
UL. GARBARSKA 35,
 26-600 RADOM</t>
  </si>
  <si>
    <t>DOM POMOCY SPOŁECZNEJ IM. ŚW.KAZIMIERZA 
W RADOMIU, 
UL. GARBARSKA 35, 
26-600 RADOM</t>
  </si>
  <si>
    <t>590543560100642686</t>
  </si>
  <si>
    <t>590543560100642785</t>
  </si>
  <si>
    <t>590543560100642815</t>
  </si>
  <si>
    <t>590543560100659585</t>
  </si>
  <si>
    <t>590543560100639099</t>
  </si>
  <si>
    <t>590543560100641900</t>
  </si>
  <si>
    <t>590543560100643355</t>
  </si>
  <si>
    <t>590543560100643775</t>
  </si>
  <si>
    <t>590543560100643751</t>
  </si>
  <si>
    <t>590543560100643744</t>
  </si>
  <si>
    <t>590543560100643720</t>
  </si>
  <si>
    <t>590543560100643713</t>
  </si>
  <si>
    <t>590543560100639532</t>
  </si>
  <si>
    <t>590543560100639716</t>
  </si>
  <si>
    <t>590543560100639594</t>
  </si>
  <si>
    <t>590543560100639662</t>
  </si>
  <si>
    <t>DZP.271.1.4.2026.AR</t>
  </si>
  <si>
    <t xml:space="preserve">RENPRO Sp. z o.o. 
z siedzibą w Szczecinie,
ul. Małopolska 43,
70-515 Szczecin
</t>
  </si>
  <si>
    <t>historyczne zużycie energi elektrycznej (kwh)
01.01.2025r - 31.12.2025r</t>
  </si>
  <si>
    <t>szacunkowe planowane zużycie energi elektrycznej (kwh)
01.05.2026r - 30.04.2028r</t>
  </si>
  <si>
    <t>gwarantowane minimalne zużycie energi elektrycznej (kwh)
01.05.2026r - 30.04.2028r</t>
  </si>
  <si>
    <t>Tomasz Wolszczak
tel.:48 360 45 86-87 wew. 51
e-mail:
sekretariat@dpsweteran.radom.pl</t>
  </si>
  <si>
    <t>gwarantowane minimalne zużycie energi elektrycznej (kwh)
01.01.2026r - 30.04.2028r</t>
  </si>
  <si>
    <t>Nr ewidencyjny 01 0049 000 001</t>
  </si>
  <si>
    <t>Nr ewidencyjny 01 0049 000 002</t>
  </si>
  <si>
    <t xml:space="preserve">Tadeusz Stanios tel. 506156147 
t.stanios@dps.radom.pl
</t>
  </si>
  <si>
    <t>Okres obowiązywania dotychczasowej umowy na dostawę energii elektrycznej czynnej</t>
  </si>
  <si>
    <t>do 30.04.2026r</t>
  </si>
  <si>
    <t>Z kim zawarta jest umowa na dostawę energii elektrycznej czynnej</t>
  </si>
  <si>
    <t>Okres  obowiązywania dotychczasowej umowy na dostawę energii elektrycznej czynnej</t>
  </si>
  <si>
    <t>Z kim  zawarta jest umowa na dostawę energii elektrycznej czynnej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</si>
</sst>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z_ł_-;\-* #,##0.00\ _z_ł_-;_-* &quot;-&quot;??\ _z_ł_-;_-@_-"/>
    <numFmt numFmtId="165" formatCode="_-* #,##0\ _z_ł_-;\-* #,##0\ _z_ł_-;_-* &quot;-&quot;??\ _z_ł_-;_-@_-"/>
    <numFmt numFmtId="166" formatCode="_-* #,##0.00\ _z_ł_-;\-* #,##0.00\ _z_ł_-;_-* \-??\ _z_ł_-;_-@_-"/>
  </numFmts>
  <fonts count="23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Arial CE"/>
      <charset val="238"/>
    </font>
    <font>
      <b/>
      <sz val="12"/>
      <color indexed="10"/>
      <name val="Arial"/>
      <family val="2"/>
      <charset val="238"/>
    </font>
    <font>
      <b/>
      <sz val="11"/>
      <color indexed="10"/>
      <name val="Arial"/>
      <family val="2"/>
      <charset val="238"/>
    </font>
    <font>
      <b/>
      <sz val="11"/>
      <color indexed="10"/>
      <name val="Calibri"/>
      <family val="2"/>
      <charset val="238"/>
    </font>
    <font>
      <b/>
      <sz val="10"/>
      <color indexed="10"/>
      <name val="Arial CE"/>
      <charset val="238"/>
    </font>
    <font>
      <b/>
      <sz val="11"/>
      <name val="Calibri"/>
      <family val="2"/>
      <charset val="238"/>
    </font>
    <font>
      <sz val="11"/>
      <color indexed="17"/>
      <name val="Czcionka tekstu podstawowego"/>
      <family val="2"/>
      <charset val="238"/>
    </font>
    <font>
      <sz val="10"/>
      <name val="Arial CE"/>
      <family val="2"/>
      <charset val="238"/>
    </font>
    <font>
      <sz val="12"/>
      <name val="Arial CE"/>
      <charset val="238"/>
    </font>
    <font>
      <sz val="14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b/>
      <sz val="14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2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5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/>
      <top/>
      <bottom style="thin">
        <color indexed="64"/>
      </bottom>
      <diagonal/>
    </border>
    <border>
      <left style="thin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</borders>
  <cellStyleXfs count="11">
    <xf numFmtId="0" fontId="0" fillId="0" borderId="0"/>
    <xf numFmtId="164" fontId="3" fillId="0" borderId="0" applyFont="0" applyFill="0" applyBorder="0" applyAlignment="0" applyProtection="0"/>
    <xf numFmtId="166" fontId="13" fillId="0" borderId="0" applyFill="0" applyBorder="0" applyAlignment="0" applyProtection="0"/>
    <xf numFmtId="164" fontId="3" fillId="0" borderId="0" applyFont="0" applyFill="0" applyBorder="0" applyAlignment="0" applyProtection="0"/>
    <xf numFmtId="0" fontId="5" fillId="0" borderId="0"/>
    <xf numFmtId="0" fontId="12" fillId="2" borderId="0" applyNumberFormat="0" applyBorder="0" applyAlignment="0" applyProtection="0"/>
    <xf numFmtId="0" fontId="3" fillId="0" borderId="0"/>
    <xf numFmtId="0" fontId="13" fillId="0" borderId="0"/>
    <xf numFmtId="0" fontId="3" fillId="0" borderId="0"/>
    <xf numFmtId="0" fontId="19" fillId="0" borderId="0"/>
    <xf numFmtId="0" fontId="2" fillId="0" borderId="0"/>
  </cellStyleXfs>
  <cellXfs count="92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165" fontId="4" fillId="0" borderId="1" xfId="1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4" fillId="0" borderId="0" xfId="0" applyFont="1"/>
    <xf numFmtId="0" fontId="17" fillId="0" borderId="0" xfId="0" applyFont="1" applyAlignment="1">
      <alignment vertical="center" wrapText="1"/>
    </xf>
    <xf numFmtId="0" fontId="0" fillId="0" borderId="7" xfId="0" applyBorder="1"/>
    <xf numFmtId="0" fontId="0" fillId="0" borderId="8" xfId="0" applyBorder="1"/>
    <xf numFmtId="0" fontId="10" fillId="0" borderId="8" xfId="0" applyFont="1" applyBorder="1"/>
    <xf numFmtId="0" fontId="0" fillId="0" borderId="13" xfId="0" applyBorder="1"/>
    <xf numFmtId="0" fontId="0" fillId="0" borderId="14" xfId="0" applyBorder="1"/>
    <xf numFmtId="0" fontId="15" fillId="0" borderId="6" xfId="0" applyFont="1" applyBorder="1"/>
    <xf numFmtId="49" fontId="4" fillId="0" borderId="10" xfId="0" applyNumberFormat="1" applyFont="1" applyBorder="1" applyAlignment="1">
      <alignment horizontal="left" vertical="center" wrapText="1"/>
    </xf>
    <xf numFmtId="0" fontId="10" fillId="0" borderId="7" xfId="0" applyFont="1" applyBorder="1"/>
    <xf numFmtId="0" fontId="0" fillId="0" borderId="12" xfId="0" applyBorder="1"/>
    <xf numFmtId="0" fontId="4" fillId="0" borderId="1" xfId="0" applyFont="1" applyBorder="1" applyAlignment="1">
      <alignment vertical="center" wrapText="1"/>
    </xf>
    <xf numFmtId="0" fontId="15" fillId="0" borderId="0" xfId="0" applyFont="1"/>
    <xf numFmtId="0" fontId="4" fillId="0" borderId="6" xfId="0" applyFont="1" applyBorder="1"/>
    <xf numFmtId="0" fontId="20" fillId="0" borderId="8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4" fillId="0" borderId="0" xfId="0" applyFont="1"/>
    <xf numFmtId="0" fontId="4" fillId="0" borderId="8" xfId="0" applyFont="1" applyBorder="1"/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7" xfId="0" applyFont="1" applyBorder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vertical="center" wrapText="1"/>
    </xf>
    <xf numFmtId="0" fontId="21" fillId="0" borderId="8" xfId="0" applyFont="1" applyBorder="1"/>
    <xf numFmtId="0" fontId="20" fillId="0" borderId="8" xfId="0" applyFont="1" applyBorder="1" applyAlignment="1">
      <alignment vertical="center"/>
    </xf>
    <xf numFmtId="0" fontId="4" fillId="0" borderId="10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1" fillId="0" borderId="7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1" fontId="20" fillId="0" borderId="0" xfId="0" applyNumberFormat="1" applyFont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1" fontId="20" fillId="3" borderId="0" xfId="0" applyNumberFormat="1" applyFont="1" applyFill="1" applyAlignment="1">
      <alignment horizontal="center" vertical="center" wrapText="1"/>
    </xf>
    <xf numFmtId="0" fontId="21" fillId="3" borderId="0" xfId="0" applyFont="1" applyFill="1" applyAlignment="1">
      <alignment horizontal="center" vertical="center" wrapText="1"/>
    </xf>
    <xf numFmtId="0" fontId="21" fillId="0" borderId="7" xfId="0" applyFont="1" applyBorder="1"/>
    <xf numFmtId="0" fontId="21" fillId="0" borderId="0" xfId="0" applyFont="1"/>
    <xf numFmtId="0" fontId="4" fillId="0" borderId="1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8" fillId="0" borderId="9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22" fillId="0" borderId="0" xfId="0" applyFont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3" fontId="3" fillId="0" borderId="1" xfId="6" applyNumberFormat="1" applyBorder="1" applyAlignment="1">
      <alignment horizontal="center" vertical="center"/>
    </xf>
    <xf numFmtId="3" fontId="1" fillId="0" borderId="0" xfId="10" applyNumberFormat="1" applyFont="1" applyAlignment="1">
      <alignment horizontal="center" vertical="center"/>
    </xf>
    <xf numFmtId="0" fontId="20" fillId="0" borderId="7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20" fillId="0" borderId="0" xfId="0" applyFont="1" applyAlignment="1">
      <alignment horizontal="right" vertical="center" wrapText="1"/>
    </xf>
    <xf numFmtId="0" fontId="20" fillId="0" borderId="8" xfId="0" applyFont="1" applyBorder="1" applyAlignment="1">
      <alignment horizontal="right" vertical="center" wrapText="1"/>
    </xf>
    <xf numFmtId="0" fontId="15" fillId="0" borderId="7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0" fillId="0" borderId="9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4" fillId="0" borderId="1" xfId="0" applyFont="1" applyBorder="1"/>
    <xf numFmtId="0" fontId="16" fillId="0" borderId="11" xfId="0" applyFont="1" applyBorder="1" applyAlignment="1">
      <alignment horizontal="center" vertical="center" wrapText="1"/>
    </xf>
    <xf numFmtId="0" fontId="4" fillId="0" borderId="11" xfId="0" applyFont="1" applyBorder="1"/>
    <xf numFmtId="0" fontId="11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4" fillId="0" borderId="10" xfId="0" applyFont="1" applyBorder="1"/>
    <xf numFmtId="0" fontId="11" fillId="0" borderId="12" xfId="0" applyFont="1" applyBorder="1"/>
    <xf numFmtId="0" fontId="11" fillId="0" borderId="13" xfId="0" applyFont="1" applyBorder="1"/>
    <xf numFmtId="0" fontId="20" fillId="0" borderId="0" xfId="0" applyFont="1" applyAlignment="1">
      <alignment horizontal="left" vertical="center" wrapText="1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</cellXfs>
  <cellStyles count="11">
    <cellStyle name="Dziesiętny" xfId="1" builtinId="3"/>
    <cellStyle name="Dziesiętny 2" xfId="2" xr:uid="{00000000-0005-0000-0000-000001000000}"/>
    <cellStyle name="Dziesiętny 3" xfId="3" xr:uid="{00000000-0005-0000-0000-000002000000}"/>
    <cellStyle name="Excel Built-in Normal 1" xfId="4" xr:uid="{00000000-0005-0000-0000-000003000000}"/>
    <cellStyle name="Excel_BuiltIn_Dobre 1" xfId="5" xr:uid="{00000000-0005-0000-0000-000004000000}"/>
    <cellStyle name="Normalny" xfId="0" builtinId="0"/>
    <cellStyle name="Normalny 2" xfId="6" xr:uid="{00000000-0005-0000-0000-000006000000}"/>
    <cellStyle name="Normalny 3" xfId="7" xr:uid="{00000000-0005-0000-0000-000007000000}"/>
    <cellStyle name="Normalny 4" xfId="8" xr:uid="{00000000-0005-0000-0000-000008000000}"/>
    <cellStyle name="Normalny 5" xfId="9" xr:uid="{00000000-0005-0000-0000-000009000000}"/>
    <cellStyle name="Normalny 5 2" xfId="10" xr:uid="{7928D150-4899-4D8C-BD73-DCF8B752DB3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"/>
  <sheetViews>
    <sheetView workbookViewId="0"/>
  </sheetViews>
  <sheetFormatPr defaultRowHeight="12.75"/>
  <sheetData/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"/>
  <sheetViews>
    <sheetView workbookViewId="0"/>
  </sheetViews>
  <sheetFormatPr defaultRowHeight="12.7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B1:T21"/>
  <sheetViews>
    <sheetView topLeftCell="A4" zoomScale="80" zoomScaleNormal="80" workbookViewId="0">
      <selection activeCell="O8" sqref="O8:P8"/>
    </sheetView>
  </sheetViews>
  <sheetFormatPr defaultRowHeight="12.75"/>
  <cols>
    <col min="1" max="2" width="5.7109375" customWidth="1"/>
    <col min="3" max="3" width="25.7109375" customWidth="1"/>
    <col min="4" max="4" width="13.7109375" customWidth="1"/>
    <col min="5" max="9" width="15.7109375" customWidth="1"/>
    <col min="10" max="12" width="10.7109375" customWidth="1"/>
    <col min="13" max="13" width="15.7109375" customWidth="1"/>
    <col min="14" max="14" width="30.7109375" customWidth="1"/>
    <col min="15" max="15" width="25.7109375" customWidth="1"/>
    <col min="16" max="16" width="50.7109375" customWidth="1"/>
    <col min="17" max="19" width="30.7109375" customWidth="1"/>
  </cols>
  <sheetData>
    <row r="1" spans="2:20" ht="35.1" customHeight="1">
      <c r="B1" s="64" t="s">
        <v>87</v>
      </c>
      <c r="C1" s="65"/>
      <c r="D1" s="24"/>
      <c r="E1" s="24"/>
      <c r="F1" s="24"/>
      <c r="G1" s="24"/>
      <c r="H1" s="24"/>
      <c r="I1" s="24"/>
      <c r="J1" s="66" t="s">
        <v>28</v>
      </c>
      <c r="K1" s="66"/>
      <c r="L1" s="66"/>
      <c r="M1" s="67"/>
      <c r="N1" s="51"/>
      <c r="O1" s="52"/>
      <c r="P1" s="18"/>
      <c r="Q1" s="24"/>
      <c r="R1" s="66" t="s">
        <v>28</v>
      </c>
      <c r="S1" s="67"/>
    </row>
    <row r="2" spans="2:20" ht="35.1" customHeight="1">
      <c r="B2" s="68" t="s">
        <v>21</v>
      </c>
      <c r="C2" s="69"/>
      <c r="D2" s="28"/>
      <c r="E2" s="28"/>
      <c r="F2" s="28"/>
      <c r="G2" s="28"/>
      <c r="H2" s="28"/>
      <c r="I2" s="28"/>
      <c r="J2" s="28"/>
      <c r="K2" s="28"/>
      <c r="L2" s="28"/>
      <c r="M2" s="29"/>
      <c r="N2" s="26"/>
      <c r="O2" s="27"/>
      <c r="P2" s="23"/>
      <c r="Q2" s="28"/>
      <c r="R2" s="28"/>
      <c r="S2" s="29"/>
    </row>
    <row r="3" spans="2:20" s="10" customFormat="1" ht="50.1" customHeight="1">
      <c r="B3" s="62" t="s">
        <v>29</v>
      </c>
      <c r="C3" s="90"/>
      <c r="D3" s="90"/>
      <c r="E3" s="90"/>
      <c r="F3" s="90"/>
      <c r="G3" s="90"/>
      <c r="H3" s="90"/>
      <c r="I3" s="30"/>
      <c r="J3" s="30"/>
      <c r="K3" s="31"/>
      <c r="L3" s="30"/>
      <c r="M3" s="30"/>
      <c r="N3" s="32"/>
      <c r="O3" s="30"/>
      <c r="P3" s="30"/>
      <c r="Q3" s="30"/>
      <c r="R3" s="30"/>
      <c r="S3" s="30"/>
      <c r="T3" s="12"/>
    </row>
    <row r="4" spans="2:20" s="10" customFormat="1" ht="50.1" customHeight="1">
      <c r="B4" s="63" t="s">
        <v>23</v>
      </c>
      <c r="C4" s="63"/>
      <c r="D4" s="70" t="s">
        <v>30</v>
      </c>
      <c r="E4" s="70"/>
      <c r="F4" s="30"/>
      <c r="G4" s="30"/>
      <c r="H4" s="30"/>
      <c r="I4" s="30"/>
      <c r="J4" s="30"/>
      <c r="K4" s="31"/>
      <c r="L4" s="33"/>
      <c r="M4" s="25"/>
      <c r="N4" s="32"/>
      <c r="O4" s="30"/>
      <c r="P4" s="30"/>
      <c r="Q4" s="30"/>
      <c r="R4" s="30"/>
      <c r="S4" s="25"/>
      <c r="T4" s="12"/>
    </row>
    <row r="5" spans="2:20" s="11" customFormat="1" ht="50.1" customHeight="1">
      <c r="B5" s="71" t="s">
        <v>22</v>
      </c>
      <c r="C5" s="72"/>
      <c r="D5" s="72"/>
      <c r="E5" s="72"/>
      <c r="F5" s="72"/>
      <c r="G5" s="72"/>
      <c r="H5" s="34"/>
      <c r="I5" s="34"/>
      <c r="J5" s="35"/>
      <c r="K5" s="35"/>
      <c r="L5" s="35"/>
      <c r="M5" s="36"/>
      <c r="N5" s="53"/>
      <c r="O5" s="54"/>
      <c r="P5" s="54"/>
      <c r="Q5" s="54"/>
      <c r="R5" s="54"/>
      <c r="S5" s="37"/>
    </row>
    <row r="6" spans="2:20" ht="30" customHeight="1">
      <c r="B6" s="75" t="s">
        <v>0</v>
      </c>
      <c r="C6" s="76" t="s">
        <v>7</v>
      </c>
      <c r="D6" s="76" t="s">
        <v>2</v>
      </c>
      <c r="E6" s="78" t="s">
        <v>3</v>
      </c>
      <c r="F6" s="76" t="s">
        <v>1</v>
      </c>
      <c r="G6" s="78" t="s">
        <v>89</v>
      </c>
      <c r="H6" s="78" t="s">
        <v>90</v>
      </c>
      <c r="I6" s="78" t="s">
        <v>91</v>
      </c>
      <c r="J6" s="78" t="s">
        <v>9</v>
      </c>
      <c r="K6" s="78"/>
      <c r="L6" s="78"/>
      <c r="M6" s="83" t="s">
        <v>4</v>
      </c>
      <c r="N6" s="75" t="s">
        <v>5</v>
      </c>
      <c r="O6" s="80" t="s">
        <v>99</v>
      </c>
      <c r="P6" s="80" t="s">
        <v>97</v>
      </c>
      <c r="Q6" s="80" t="s">
        <v>8</v>
      </c>
      <c r="R6" s="76" t="s">
        <v>6</v>
      </c>
      <c r="S6" s="83" t="s">
        <v>13</v>
      </c>
    </row>
    <row r="7" spans="2:20" ht="80.099999999999994" customHeight="1">
      <c r="B7" s="75"/>
      <c r="C7" s="77"/>
      <c r="D7" s="77"/>
      <c r="E7" s="79"/>
      <c r="F7" s="77"/>
      <c r="G7" s="77"/>
      <c r="H7" s="77"/>
      <c r="I7" s="77"/>
      <c r="J7" s="6" t="s">
        <v>12</v>
      </c>
      <c r="K7" s="6" t="s">
        <v>10</v>
      </c>
      <c r="L7" s="6" t="s">
        <v>11</v>
      </c>
      <c r="M7" s="84"/>
      <c r="N7" s="87"/>
      <c r="O7" s="81"/>
      <c r="P7" s="81"/>
      <c r="Q7" s="81"/>
      <c r="R7" s="82"/>
      <c r="S7" s="84"/>
    </row>
    <row r="8" spans="2:20" ht="80.099999999999994" customHeight="1">
      <c r="B8" s="38" t="s">
        <v>18</v>
      </c>
      <c r="C8" s="22" t="s">
        <v>54</v>
      </c>
      <c r="D8" s="9">
        <v>50069568</v>
      </c>
      <c r="E8" s="39">
        <v>144</v>
      </c>
      <c r="F8" s="5" t="s">
        <v>24</v>
      </c>
      <c r="G8" s="39">
        <v>91055</v>
      </c>
      <c r="H8" s="39">
        <v>182109</v>
      </c>
      <c r="I8" s="39">
        <v>145680</v>
      </c>
      <c r="J8" s="40" t="s">
        <v>17</v>
      </c>
      <c r="K8" s="40" t="s">
        <v>17</v>
      </c>
      <c r="L8" s="40" t="s">
        <v>17</v>
      </c>
      <c r="M8" s="41" t="s">
        <v>17</v>
      </c>
      <c r="N8" s="7" t="s">
        <v>42</v>
      </c>
      <c r="O8" s="7" t="s">
        <v>88</v>
      </c>
      <c r="P8" s="8" t="s">
        <v>98</v>
      </c>
      <c r="Q8" s="8" t="s">
        <v>71</v>
      </c>
      <c r="R8" s="8" t="s">
        <v>25</v>
      </c>
      <c r="S8" s="50" t="s">
        <v>68</v>
      </c>
    </row>
    <row r="9" spans="2:20" ht="80.099999999999994" customHeight="1">
      <c r="B9" s="38" t="s">
        <v>19</v>
      </c>
      <c r="C9" s="22" t="s">
        <v>54</v>
      </c>
      <c r="D9" s="9">
        <v>50070668</v>
      </c>
      <c r="E9" s="39">
        <v>50</v>
      </c>
      <c r="F9" s="9" t="s">
        <v>24</v>
      </c>
      <c r="G9" s="9">
        <v>87981</v>
      </c>
      <c r="H9" s="9">
        <v>175944</v>
      </c>
      <c r="I9" s="9">
        <v>140736</v>
      </c>
      <c r="J9" s="40" t="s">
        <v>17</v>
      </c>
      <c r="K9" s="40" t="s">
        <v>17</v>
      </c>
      <c r="L9" s="40" t="s">
        <v>17</v>
      </c>
      <c r="M9" s="41" t="s">
        <v>17</v>
      </c>
      <c r="N9" s="7" t="s">
        <v>42</v>
      </c>
      <c r="O9" s="7" t="s">
        <v>88</v>
      </c>
      <c r="P9" s="8" t="s">
        <v>98</v>
      </c>
      <c r="Q9" s="8" t="s">
        <v>72</v>
      </c>
      <c r="R9" s="8" t="s">
        <v>26</v>
      </c>
      <c r="S9" s="50" t="s">
        <v>68</v>
      </c>
    </row>
    <row r="10" spans="2:20" ht="80.099999999999994" customHeight="1">
      <c r="B10" s="38" t="s">
        <v>20</v>
      </c>
      <c r="C10" s="22" t="s">
        <v>54</v>
      </c>
      <c r="D10" s="9">
        <v>96207279</v>
      </c>
      <c r="E10" s="39">
        <v>100</v>
      </c>
      <c r="F10" s="9" t="s">
        <v>24</v>
      </c>
      <c r="G10" s="9">
        <v>69800</v>
      </c>
      <c r="H10" s="9">
        <v>139584</v>
      </c>
      <c r="I10" s="9">
        <v>111648</v>
      </c>
      <c r="J10" s="40" t="s">
        <v>17</v>
      </c>
      <c r="K10" s="40" t="s">
        <v>17</v>
      </c>
      <c r="L10" s="40" t="s">
        <v>17</v>
      </c>
      <c r="M10" s="41" t="s">
        <v>17</v>
      </c>
      <c r="N10" s="7" t="s">
        <v>42</v>
      </c>
      <c r="O10" s="7" t="s">
        <v>88</v>
      </c>
      <c r="P10" s="8" t="s">
        <v>98</v>
      </c>
      <c r="Q10" s="8" t="s">
        <v>73</v>
      </c>
      <c r="R10" s="8" t="s">
        <v>27</v>
      </c>
      <c r="S10" s="50" t="s">
        <v>68</v>
      </c>
    </row>
    <row r="11" spans="2:20" s="11" customFormat="1" ht="35.25" customHeight="1">
      <c r="B11" s="42"/>
      <c r="C11" s="43"/>
      <c r="D11" s="43"/>
      <c r="E11" s="44"/>
      <c r="F11" s="45" t="s">
        <v>16</v>
      </c>
      <c r="G11" s="46">
        <f t="shared" ref="G11:L11" si="0">SUM(G8:G10)</f>
        <v>248836</v>
      </c>
      <c r="H11" s="46">
        <f t="shared" si="0"/>
        <v>497637</v>
      </c>
      <c r="I11" s="46">
        <f t="shared" si="0"/>
        <v>398064</v>
      </c>
      <c r="J11" s="47">
        <f t="shared" si="0"/>
        <v>0</v>
      </c>
      <c r="K11" s="47">
        <f t="shared" si="0"/>
        <v>0</v>
      </c>
      <c r="L11" s="47">
        <f t="shared" si="0"/>
        <v>0</v>
      </c>
      <c r="M11" s="36"/>
      <c r="N11" s="48"/>
      <c r="O11" s="49"/>
      <c r="P11" s="49"/>
      <c r="Q11" s="49"/>
      <c r="R11" s="49"/>
      <c r="S11" s="36"/>
    </row>
    <row r="12" spans="2:20">
      <c r="B12" s="13"/>
      <c r="M12" s="14"/>
      <c r="N12" s="13"/>
      <c r="S12" s="14"/>
    </row>
    <row r="13" spans="2:20">
      <c r="B13" s="13"/>
      <c r="M13" s="14"/>
      <c r="N13" s="13"/>
      <c r="R13" s="4"/>
      <c r="S13" s="15"/>
    </row>
    <row r="14" spans="2:20" s="4" customFormat="1" ht="15">
      <c r="B14" s="85" t="s">
        <v>15</v>
      </c>
      <c r="C14" s="86"/>
      <c r="D14" s="86"/>
      <c r="E14" s="86"/>
      <c r="F14" s="86"/>
      <c r="M14" s="15"/>
      <c r="N14" s="20"/>
      <c r="R14"/>
      <c r="S14" s="14"/>
    </row>
    <row r="15" spans="2:20" ht="15">
      <c r="B15" s="88" t="s">
        <v>14</v>
      </c>
      <c r="C15" s="89"/>
      <c r="D15" s="89"/>
      <c r="E15" s="89"/>
      <c r="F15" s="89"/>
      <c r="G15" s="16"/>
      <c r="H15" s="16"/>
      <c r="I15" s="16"/>
      <c r="J15" s="16"/>
      <c r="K15" s="16"/>
      <c r="L15" s="16"/>
      <c r="M15" s="17"/>
      <c r="N15" s="21"/>
      <c r="O15" s="16"/>
      <c r="P15" s="16"/>
      <c r="Q15" s="16"/>
      <c r="R15" s="16"/>
      <c r="S15" s="17"/>
    </row>
    <row r="16" spans="2:20" ht="15.75">
      <c r="B16" s="1"/>
      <c r="C16" s="2"/>
      <c r="D16" s="2"/>
      <c r="E16" s="2"/>
      <c r="F16" s="2"/>
      <c r="G16" s="2"/>
      <c r="H16" s="2"/>
      <c r="I16" s="2"/>
      <c r="J16" s="2"/>
    </row>
    <row r="17" spans="2:2" ht="15">
      <c r="B17" s="3"/>
    </row>
    <row r="18" spans="2:2" ht="15">
      <c r="B18" s="3"/>
    </row>
    <row r="19" spans="2:2" ht="15">
      <c r="B19" s="3"/>
    </row>
    <row r="20" spans="2:2" ht="15">
      <c r="B20" s="3"/>
    </row>
    <row r="21" spans="2:2" ht="15">
      <c r="B21" s="3"/>
    </row>
  </sheetData>
  <mergeCells count="26">
    <mergeCell ref="B14:F14"/>
    <mergeCell ref="B15:F15"/>
    <mergeCell ref="S6:S7"/>
    <mergeCell ref="P6:P7"/>
    <mergeCell ref="B5:G5"/>
    <mergeCell ref="R6:R7"/>
    <mergeCell ref="E6:E7"/>
    <mergeCell ref="N6:N7"/>
    <mergeCell ref="O6:O7"/>
    <mergeCell ref="G6:G7"/>
    <mergeCell ref="F6:F7"/>
    <mergeCell ref="Q6:Q7"/>
    <mergeCell ref="J6:L6"/>
    <mergeCell ref="M6:M7"/>
    <mergeCell ref="R1:S1"/>
    <mergeCell ref="J1:M1"/>
    <mergeCell ref="H6:H7"/>
    <mergeCell ref="I6:I7"/>
    <mergeCell ref="B3:H3"/>
    <mergeCell ref="D4:E4"/>
    <mergeCell ref="B1:C1"/>
    <mergeCell ref="B2:C2"/>
    <mergeCell ref="B4:C4"/>
    <mergeCell ref="C6:C7"/>
    <mergeCell ref="D6:D7"/>
    <mergeCell ref="B6:B7"/>
  </mergeCells>
  <phoneticPr fontId="0" type="noConversion"/>
  <pageMargins left="0.43307086614173229" right="0.23622047244094491" top="0.55118110236220474" bottom="0.74803149606299213" header="0.31496062992125984" footer="0.31496062992125984"/>
  <pageSetup paperSize="9" scale="63" orientation="landscape" r:id="rId1"/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29759-3C0D-4DC1-BE2E-84EBAFC4C1C2}">
  <sheetPr>
    <pageSetUpPr fitToPage="1"/>
  </sheetPr>
  <dimension ref="B1:T28"/>
  <sheetViews>
    <sheetView topLeftCell="D4" zoomScale="95" zoomScaleNormal="95" workbookViewId="0">
      <selection activeCell="O8" sqref="O8:P8"/>
    </sheetView>
  </sheetViews>
  <sheetFormatPr defaultRowHeight="12.75"/>
  <cols>
    <col min="1" max="2" width="5.7109375" customWidth="1"/>
    <col min="3" max="3" width="25.7109375" customWidth="1"/>
    <col min="4" max="4" width="13.7109375" customWidth="1"/>
    <col min="5" max="5" width="17.5703125" customWidth="1"/>
    <col min="6" max="9" width="15.7109375" customWidth="1"/>
    <col min="10" max="12" width="10.7109375" customWidth="1"/>
    <col min="13" max="13" width="15.7109375" customWidth="1"/>
    <col min="14" max="14" width="30.7109375" customWidth="1"/>
    <col min="15" max="15" width="25.7109375" customWidth="1"/>
    <col min="16" max="16" width="50.7109375" customWidth="1"/>
    <col min="17" max="18" width="30.7109375" customWidth="1"/>
    <col min="19" max="19" width="34.140625" customWidth="1"/>
  </cols>
  <sheetData>
    <row r="1" spans="2:20" ht="35.1" customHeight="1">
      <c r="B1" s="64" t="s">
        <v>87</v>
      </c>
      <c r="C1" s="65"/>
      <c r="D1" s="24"/>
      <c r="E1" s="24"/>
      <c r="F1" s="24"/>
      <c r="G1" s="24"/>
      <c r="H1" s="24"/>
      <c r="I1" s="24"/>
      <c r="J1" s="66" t="s">
        <v>53</v>
      </c>
      <c r="K1" s="66"/>
      <c r="L1" s="66"/>
      <c r="M1" s="67"/>
      <c r="N1" s="64" t="s">
        <v>31</v>
      </c>
      <c r="O1" s="65"/>
      <c r="P1" s="18"/>
      <c r="Q1" s="24"/>
      <c r="R1" s="66" t="s">
        <v>53</v>
      </c>
      <c r="S1" s="67"/>
    </row>
    <row r="2" spans="2:20" ht="35.1" customHeight="1">
      <c r="B2" s="68" t="s">
        <v>21</v>
      </c>
      <c r="C2" s="69"/>
      <c r="D2" s="28"/>
      <c r="E2" s="28"/>
      <c r="F2" s="28"/>
      <c r="G2" s="28"/>
      <c r="H2" s="28"/>
      <c r="I2" s="28"/>
      <c r="J2" s="28"/>
      <c r="K2" s="28"/>
      <c r="L2" s="28"/>
      <c r="M2" s="29"/>
      <c r="N2" s="26"/>
      <c r="O2" s="27"/>
      <c r="P2" s="23"/>
      <c r="Q2" s="28"/>
      <c r="R2" s="28"/>
      <c r="S2" s="29"/>
    </row>
    <row r="3" spans="2:20" s="10" customFormat="1" ht="50.1" customHeight="1">
      <c r="B3" s="62" t="s">
        <v>32</v>
      </c>
      <c r="C3" s="63"/>
      <c r="D3" s="63"/>
      <c r="E3" s="63"/>
      <c r="F3" s="63"/>
      <c r="G3" s="63"/>
      <c r="H3" s="63"/>
      <c r="I3" s="30"/>
      <c r="J3" s="30"/>
      <c r="K3" s="31"/>
      <c r="L3" s="30"/>
      <c r="M3" s="30"/>
      <c r="N3" s="32"/>
      <c r="O3" s="30"/>
      <c r="P3" s="30"/>
      <c r="Q3" s="30"/>
      <c r="R3" s="30"/>
      <c r="S3" s="30"/>
      <c r="T3" s="12"/>
    </row>
    <row r="4" spans="2:20" s="10" customFormat="1" ht="50.1" customHeight="1">
      <c r="B4" s="63" t="s">
        <v>33</v>
      </c>
      <c r="C4" s="63"/>
      <c r="D4" s="70" t="s">
        <v>34</v>
      </c>
      <c r="E4" s="70"/>
      <c r="F4" s="30"/>
      <c r="G4" s="30"/>
      <c r="H4" s="30"/>
      <c r="I4" s="30"/>
      <c r="J4" s="30"/>
      <c r="K4" s="31"/>
      <c r="L4" s="33"/>
      <c r="M4" s="25"/>
      <c r="N4" s="32"/>
      <c r="O4" s="30"/>
      <c r="P4" s="30"/>
      <c r="Q4" s="30"/>
      <c r="R4" s="30"/>
      <c r="S4" s="25"/>
      <c r="T4" s="12"/>
    </row>
    <row r="5" spans="2:20" s="11" customFormat="1" ht="50.1" customHeight="1">
      <c r="B5" s="71" t="s">
        <v>22</v>
      </c>
      <c r="C5" s="72"/>
      <c r="D5" s="72"/>
      <c r="E5" s="72"/>
      <c r="F5" s="72"/>
      <c r="G5" s="72"/>
      <c r="H5" s="34"/>
      <c r="I5" s="34"/>
      <c r="J5" s="35"/>
      <c r="K5" s="35"/>
      <c r="L5" s="35"/>
      <c r="M5" s="36"/>
      <c r="N5" s="73"/>
      <c r="O5" s="74"/>
      <c r="P5" s="74"/>
      <c r="Q5" s="74"/>
      <c r="R5" s="74"/>
      <c r="S5" s="37"/>
    </row>
    <row r="6" spans="2:20" ht="30" customHeight="1">
      <c r="B6" s="75" t="s">
        <v>0</v>
      </c>
      <c r="C6" s="76" t="s">
        <v>7</v>
      </c>
      <c r="D6" s="76" t="s">
        <v>2</v>
      </c>
      <c r="E6" s="78" t="s">
        <v>3</v>
      </c>
      <c r="F6" s="76" t="s">
        <v>1</v>
      </c>
      <c r="G6" s="78" t="s">
        <v>89</v>
      </c>
      <c r="H6" s="78" t="s">
        <v>90</v>
      </c>
      <c r="I6" s="78" t="s">
        <v>91</v>
      </c>
      <c r="J6" s="78" t="s">
        <v>9</v>
      </c>
      <c r="K6" s="78"/>
      <c r="L6" s="78"/>
      <c r="M6" s="83" t="s">
        <v>4</v>
      </c>
      <c r="N6" s="75" t="s">
        <v>5</v>
      </c>
      <c r="O6" s="80" t="s">
        <v>99</v>
      </c>
      <c r="P6" s="80" t="s">
        <v>97</v>
      </c>
      <c r="Q6" s="80" t="s">
        <v>8</v>
      </c>
      <c r="R6" s="76" t="s">
        <v>6</v>
      </c>
      <c r="S6" s="83" t="s">
        <v>13</v>
      </c>
    </row>
    <row r="7" spans="2:20" ht="80.099999999999994" customHeight="1">
      <c r="B7" s="75"/>
      <c r="C7" s="77"/>
      <c r="D7" s="77"/>
      <c r="E7" s="79"/>
      <c r="F7" s="77"/>
      <c r="G7" s="77"/>
      <c r="H7" s="77"/>
      <c r="I7" s="77"/>
      <c r="J7" s="6" t="s">
        <v>12</v>
      </c>
      <c r="K7" s="6" t="s">
        <v>10</v>
      </c>
      <c r="L7" s="6" t="s">
        <v>11</v>
      </c>
      <c r="M7" s="84"/>
      <c r="N7" s="87"/>
      <c r="O7" s="81"/>
      <c r="P7" s="81"/>
      <c r="Q7" s="81"/>
      <c r="R7" s="82"/>
      <c r="S7" s="84"/>
    </row>
    <row r="8" spans="2:20" ht="75" customHeight="1">
      <c r="B8" s="38" t="s">
        <v>18</v>
      </c>
      <c r="C8" s="55" t="s">
        <v>61</v>
      </c>
      <c r="D8" s="9">
        <v>96977460</v>
      </c>
      <c r="E8" s="39">
        <v>40</v>
      </c>
      <c r="F8" s="5" t="s">
        <v>24</v>
      </c>
      <c r="G8" s="56">
        <v>5876</v>
      </c>
      <c r="H8" s="56">
        <v>11752</v>
      </c>
      <c r="I8" s="56">
        <v>8226</v>
      </c>
      <c r="J8" s="40" t="s">
        <v>17</v>
      </c>
      <c r="K8" s="40" t="s">
        <v>17</v>
      </c>
      <c r="L8" s="40" t="s">
        <v>17</v>
      </c>
      <c r="M8" s="41" t="s">
        <v>17</v>
      </c>
      <c r="N8" s="7" t="s">
        <v>42</v>
      </c>
      <c r="O8" s="7" t="s">
        <v>88</v>
      </c>
      <c r="P8" s="8" t="s">
        <v>98</v>
      </c>
      <c r="Q8" s="8" t="s">
        <v>77</v>
      </c>
      <c r="R8" s="8" t="s">
        <v>43</v>
      </c>
      <c r="S8" s="57" t="s">
        <v>92</v>
      </c>
      <c r="T8" s="58"/>
    </row>
    <row r="9" spans="2:20" ht="83.25" customHeight="1">
      <c r="B9" s="38" t="s">
        <v>19</v>
      </c>
      <c r="C9" s="55" t="s">
        <v>61</v>
      </c>
      <c r="D9" s="9">
        <v>95759266</v>
      </c>
      <c r="E9" s="39">
        <v>40</v>
      </c>
      <c r="F9" s="5" t="s">
        <v>24</v>
      </c>
      <c r="G9" s="56">
        <v>30514</v>
      </c>
      <c r="H9" s="56">
        <v>61028</v>
      </c>
      <c r="I9" s="56">
        <v>42719</v>
      </c>
      <c r="J9" s="40" t="s">
        <v>17</v>
      </c>
      <c r="K9" s="40" t="s">
        <v>17</v>
      </c>
      <c r="L9" s="40" t="s">
        <v>17</v>
      </c>
      <c r="M9" s="41" t="s">
        <v>17</v>
      </c>
      <c r="N9" s="7" t="s">
        <v>42</v>
      </c>
      <c r="O9" s="7" t="s">
        <v>88</v>
      </c>
      <c r="P9" s="8" t="s">
        <v>98</v>
      </c>
      <c r="Q9" s="8" t="s">
        <v>78</v>
      </c>
      <c r="R9" s="8" t="s">
        <v>44</v>
      </c>
      <c r="S9" s="57" t="s">
        <v>92</v>
      </c>
      <c r="T9" s="58"/>
    </row>
    <row r="10" spans="2:20" ht="77.25" customHeight="1">
      <c r="B10" s="38" t="s">
        <v>20</v>
      </c>
      <c r="C10" s="55" t="s">
        <v>61</v>
      </c>
      <c r="D10" s="9">
        <v>95648048</v>
      </c>
      <c r="E10" s="39">
        <v>40</v>
      </c>
      <c r="F10" s="5" t="s">
        <v>24</v>
      </c>
      <c r="G10" s="56">
        <v>70518</v>
      </c>
      <c r="H10" s="56">
        <v>141036</v>
      </c>
      <c r="I10" s="56">
        <v>98725</v>
      </c>
      <c r="J10" s="40" t="s">
        <v>17</v>
      </c>
      <c r="K10" s="40" t="s">
        <v>17</v>
      </c>
      <c r="L10" s="40" t="s">
        <v>17</v>
      </c>
      <c r="M10" s="41" t="s">
        <v>17</v>
      </c>
      <c r="N10" s="7" t="s">
        <v>42</v>
      </c>
      <c r="O10" s="7" t="s">
        <v>88</v>
      </c>
      <c r="P10" s="8" t="s">
        <v>98</v>
      </c>
      <c r="Q10" s="8" t="s">
        <v>79</v>
      </c>
      <c r="R10" s="8" t="s">
        <v>45</v>
      </c>
      <c r="S10" s="57" t="s">
        <v>92</v>
      </c>
      <c r="T10" s="58"/>
    </row>
    <row r="11" spans="2:20" ht="80.25" customHeight="1">
      <c r="B11" s="38" t="s">
        <v>35</v>
      </c>
      <c r="C11" s="55" t="s">
        <v>61</v>
      </c>
      <c r="D11" s="9">
        <v>95308357</v>
      </c>
      <c r="E11" s="39">
        <v>40</v>
      </c>
      <c r="F11" s="5" t="s">
        <v>24</v>
      </c>
      <c r="G11" s="56">
        <v>35989</v>
      </c>
      <c r="H11" s="56">
        <v>71978</v>
      </c>
      <c r="I11" s="56">
        <v>50384</v>
      </c>
      <c r="J11" s="40" t="s">
        <v>17</v>
      </c>
      <c r="K11" s="40" t="s">
        <v>17</v>
      </c>
      <c r="L11" s="40" t="s">
        <v>17</v>
      </c>
      <c r="M11" s="41" t="s">
        <v>17</v>
      </c>
      <c r="N11" s="7" t="s">
        <v>42</v>
      </c>
      <c r="O11" s="7" t="s">
        <v>88</v>
      </c>
      <c r="P11" s="8" t="s">
        <v>98</v>
      </c>
      <c r="Q11" s="8" t="s">
        <v>80</v>
      </c>
      <c r="R11" s="8" t="s">
        <v>46</v>
      </c>
      <c r="S11" s="57" t="s">
        <v>92</v>
      </c>
      <c r="T11" s="58"/>
    </row>
    <row r="12" spans="2:20" ht="81" customHeight="1">
      <c r="B12" s="38" t="s">
        <v>36</v>
      </c>
      <c r="C12" s="55" t="s">
        <v>61</v>
      </c>
      <c r="D12" s="9">
        <v>15319588</v>
      </c>
      <c r="E12" s="39">
        <v>12</v>
      </c>
      <c r="F12" s="5" t="s">
        <v>24</v>
      </c>
      <c r="G12" s="56">
        <v>4015</v>
      </c>
      <c r="H12" s="56">
        <v>8030</v>
      </c>
      <c r="I12" s="56">
        <v>5621</v>
      </c>
      <c r="J12" s="40" t="s">
        <v>17</v>
      </c>
      <c r="K12" s="40" t="s">
        <v>17</v>
      </c>
      <c r="L12" s="40" t="s">
        <v>17</v>
      </c>
      <c r="M12" s="41" t="s">
        <v>17</v>
      </c>
      <c r="N12" s="7" t="s">
        <v>42</v>
      </c>
      <c r="O12" s="7" t="s">
        <v>88</v>
      </c>
      <c r="P12" s="8" t="s">
        <v>98</v>
      </c>
      <c r="Q12" s="8" t="s">
        <v>81</v>
      </c>
      <c r="R12" s="8" t="s">
        <v>47</v>
      </c>
      <c r="S12" s="57" t="s">
        <v>92</v>
      </c>
      <c r="T12" s="58"/>
    </row>
    <row r="13" spans="2:20" ht="84" customHeight="1">
      <c r="B13" s="38" t="s">
        <v>37</v>
      </c>
      <c r="C13" s="55" t="s">
        <v>61</v>
      </c>
      <c r="D13" s="9">
        <v>95308236</v>
      </c>
      <c r="E13" s="39">
        <v>15</v>
      </c>
      <c r="F13" s="5" t="s">
        <v>24</v>
      </c>
      <c r="G13" s="56">
        <v>72270</v>
      </c>
      <c r="H13" s="56">
        <v>144540</v>
      </c>
      <c r="I13" s="56">
        <v>101178</v>
      </c>
      <c r="J13" s="40" t="s">
        <v>17</v>
      </c>
      <c r="K13" s="40" t="s">
        <v>17</v>
      </c>
      <c r="L13" s="40" t="s">
        <v>17</v>
      </c>
      <c r="M13" s="41" t="s">
        <v>17</v>
      </c>
      <c r="N13" s="7" t="s">
        <v>42</v>
      </c>
      <c r="O13" s="7" t="s">
        <v>88</v>
      </c>
      <c r="P13" s="8" t="s">
        <v>98</v>
      </c>
      <c r="Q13" s="8" t="s">
        <v>82</v>
      </c>
      <c r="R13" s="8" t="s">
        <v>48</v>
      </c>
      <c r="S13" s="57" t="s">
        <v>92</v>
      </c>
      <c r="T13" s="58"/>
    </row>
    <row r="14" spans="2:20" ht="85.5" customHeight="1">
      <c r="B14" s="38" t="s">
        <v>38</v>
      </c>
      <c r="C14" s="55" t="s">
        <v>61</v>
      </c>
      <c r="D14" s="9">
        <v>13986625</v>
      </c>
      <c r="E14" s="39">
        <v>12</v>
      </c>
      <c r="F14" s="5" t="s">
        <v>24</v>
      </c>
      <c r="G14" s="56">
        <v>7555</v>
      </c>
      <c r="H14" s="56">
        <v>15110</v>
      </c>
      <c r="I14" s="56">
        <v>10577</v>
      </c>
      <c r="J14" s="40" t="s">
        <v>17</v>
      </c>
      <c r="K14" s="40" t="s">
        <v>17</v>
      </c>
      <c r="L14" s="40" t="s">
        <v>17</v>
      </c>
      <c r="M14" s="41" t="s">
        <v>17</v>
      </c>
      <c r="N14" s="7" t="s">
        <v>42</v>
      </c>
      <c r="O14" s="7" t="s">
        <v>88</v>
      </c>
      <c r="P14" s="8" t="s">
        <v>98</v>
      </c>
      <c r="Q14" s="8" t="s">
        <v>83</v>
      </c>
      <c r="R14" s="8" t="s">
        <v>49</v>
      </c>
      <c r="S14" s="57" t="s">
        <v>92</v>
      </c>
      <c r="T14" s="58"/>
    </row>
    <row r="15" spans="2:20" ht="87.75" customHeight="1">
      <c r="B15" s="38" t="s">
        <v>39</v>
      </c>
      <c r="C15" s="55" t="s">
        <v>61</v>
      </c>
      <c r="D15" s="9">
        <v>95648122</v>
      </c>
      <c r="E15" s="39">
        <v>80</v>
      </c>
      <c r="F15" s="5" t="s">
        <v>24</v>
      </c>
      <c r="G15" s="56">
        <v>41428</v>
      </c>
      <c r="H15" s="56">
        <v>82856</v>
      </c>
      <c r="I15" s="56">
        <v>57999</v>
      </c>
      <c r="J15" s="40" t="s">
        <v>17</v>
      </c>
      <c r="K15" s="40" t="s">
        <v>17</v>
      </c>
      <c r="L15" s="40" t="s">
        <v>17</v>
      </c>
      <c r="M15" s="41" t="s">
        <v>17</v>
      </c>
      <c r="N15" s="7" t="s">
        <v>42</v>
      </c>
      <c r="O15" s="7" t="s">
        <v>88</v>
      </c>
      <c r="P15" s="8" t="s">
        <v>98</v>
      </c>
      <c r="Q15" s="8" t="s">
        <v>84</v>
      </c>
      <c r="R15" s="8" t="s">
        <v>50</v>
      </c>
      <c r="S15" s="57" t="s">
        <v>92</v>
      </c>
      <c r="T15" s="58"/>
    </row>
    <row r="16" spans="2:20" ht="82.5" customHeight="1">
      <c r="B16" s="38" t="s">
        <v>40</v>
      </c>
      <c r="C16" s="55" t="s">
        <v>61</v>
      </c>
      <c r="D16" s="9">
        <v>95308232</v>
      </c>
      <c r="E16" s="39">
        <v>110</v>
      </c>
      <c r="F16" s="5" t="s">
        <v>24</v>
      </c>
      <c r="G16" s="56">
        <v>4328</v>
      </c>
      <c r="H16" s="56">
        <v>8656</v>
      </c>
      <c r="I16" s="56">
        <v>6059</v>
      </c>
      <c r="J16" s="40" t="s">
        <v>17</v>
      </c>
      <c r="K16" s="40" t="s">
        <v>17</v>
      </c>
      <c r="L16" s="40" t="s">
        <v>17</v>
      </c>
      <c r="M16" s="41" t="s">
        <v>17</v>
      </c>
      <c r="N16" s="7" t="s">
        <v>42</v>
      </c>
      <c r="O16" s="7" t="s">
        <v>88</v>
      </c>
      <c r="P16" s="8" t="s">
        <v>98</v>
      </c>
      <c r="Q16" s="8" t="s">
        <v>85</v>
      </c>
      <c r="R16" s="8" t="s">
        <v>51</v>
      </c>
      <c r="S16" s="57" t="s">
        <v>92</v>
      </c>
      <c r="T16" s="58"/>
    </row>
    <row r="17" spans="2:20" ht="88.5" customHeight="1">
      <c r="B17" s="38" t="s">
        <v>41</v>
      </c>
      <c r="C17" s="55" t="s">
        <v>61</v>
      </c>
      <c r="D17" s="9">
        <v>95759948</v>
      </c>
      <c r="E17" s="39">
        <v>40</v>
      </c>
      <c r="F17" s="5" t="s">
        <v>24</v>
      </c>
      <c r="G17" s="56">
        <v>14746</v>
      </c>
      <c r="H17" s="56">
        <v>29492</v>
      </c>
      <c r="I17" s="56">
        <v>20644</v>
      </c>
      <c r="J17" s="40" t="s">
        <v>17</v>
      </c>
      <c r="K17" s="40" t="s">
        <v>17</v>
      </c>
      <c r="L17" s="40" t="s">
        <v>17</v>
      </c>
      <c r="M17" s="41" t="s">
        <v>17</v>
      </c>
      <c r="N17" s="7" t="s">
        <v>42</v>
      </c>
      <c r="O17" s="7" t="s">
        <v>88</v>
      </c>
      <c r="P17" s="8" t="s">
        <v>98</v>
      </c>
      <c r="Q17" s="8" t="s">
        <v>86</v>
      </c>
      <c r="R17" s="8" t="s">
        <v>52</v>
      </c>
      <c r="S17" s="57" t="s">
        <v>92</v>
      </c>
      <c r="T17" s="58"/>
    </row>
    <row r="18" spans="2:20" s="11" customFormat="1" ht="35.25" customHeight="1">
      <c r="B18" s="42"/>
      <c r="C18" s="43"/>
      <c r="D18" s="43"/>
      <c r="E18" s="44"/>
      <c r="F18" s="45" t="s">
        <v>16</v>
      </c>
      <c r="G18" s="46">
        <f>SUM(G8:G17)</f>
        <v>287239</v>
      </c>
      <c r="H18" s="46">
        <f>SUM(H8:H17)</f>
        <v>574478</v>
      </c>
      <c r="I18" s="46">
        <f>SUM(I8:I17)</f>
        <v>402132</v>
      </c>
      <c r="J18" s="47">
        <f>SUM(J8:J14)</f>
        <v>0</v>
      </c>
      <c r="K18" s="47">
        <f>SUM(K8:K14)</f>
        <v>0</v>
      </c>
      <c r="L18" s="47">
        <f>SUM(L8:L14)</f>
        <v>0</v>
      </c>
      <c r="M18" s="36"/>
      <c r="N18" s="48"/>
      <c r="O18" s="49"/>
      <c r="P18" s="49"/>
      <c r="Q18" s="49"/>
      <c r="R18" s="49"/>
      <c r="S18" s="36"/>
    </row>
    <row r="19" spans="2:20">
      <c r="B19" s="13"/>
      <c r="M19" s="14"/>
      <c r="N19" s="13"/>
      <c r="S19" s="14"/>
    </row>
    <row r="20" spans="2:20">
      <c r="B20" s="13"/>
      <c r="M20" s="14"/>
      <c r="N20" s="13"/>
      <c r="R20" s="4"/>
      <c r="S20" s="15"/>
    </row>
    <row r="21" spans="2:20" s="4" customFormat="1" ht="15">
      <c r="B21" s="85" t="s">
        <v>15</v>
      </c>
      <c r="C21" s="86"/>
      <c r="D21" s="86"/>
      <c r="E21" s="86"/>
      <c r="F21" s="86"/>
      <c r="M21" s="15"/>
      <c r="N21" s="20"/>
      <c r="R21"/>
      <c r="S21" s="14"/>
    </row>
    <row r="22" spans="2:20" ht="15">
      <c r="B22" s="88" t="s">
        <v>14</v>
      </c>
      <c r="C22" s="89"/>
      <c r="D22" s="89"/>
      <c r="E22" s="89"/>
      <c r="F22" s="89"/>
      <c r="G22" s="16"/>
      <c r="H22" s="16"/>
      <c r="I22" s="16"/>
      <c r="J22" s="16"/>
      <c r="K22" s="16"/>
      <c r="L22" s="16"/>
      <c r="M22" s="17"/>
      <c r="N22" s="21"/>
      <c r="O22" s="16"/>
      <c r="P22" s="16"/>
      <c r="Q22" s="16"/>
      <c r="R22" s="16"/>
      <c r="S22" s="17"/>
    </row>
    <row r="23" spans="2:20" ht="15.75">
      <c r="B23" s="1"/>
      <c r="C23" s="2"/>
      <c r="D23" s="2"/>
      <c r="E23" s="2"/>
      <c r="F23" s="2"/>
      <c r="G23" s="2"/>
      <c r="H23" s="2"/>
      <c r="I23" s="2"/>
      <c r="J23" s="2"/>
    </row>
    <row r="24" spans="2:20" ht="15">
      <c r="B24" s="3"/>
    </row>
    <row r="25" spans="2:20" ht="15">
      <c r="B25" s="3"/>
    </row>
    <row r="26" spans="2:20" ht="15">
      <c r="B26" s="3"/>
    </row>
    <row r="27" spans="2:20" ht="15">
      <c r="B27" s="3"/>
    </row>
    <row r="28" spans="2:20" ht="15">
      <c r="B28" s="3"/>
    </row>
  </sheetData>
  <mergeCells count="28">
    <mergeCell ref="S6:S7"/>
    <mergeCell ref="B21:F21"/>
    <mergeCell ref="N6:N7"/>
    <mergeCell ref="O6:O7"/>
    <mergeCell ref="B22:F22"/>
    <mergeCell ref="H6:H7"/>
    <mergeCell ref="I6:I7"/>
    <mergeCell ref="J6:L6"/>
    <mergeCell ref="M6:M7"/>
    <mergeCell ref="B4:C4"/>
    <mergeCell ref="D4:E4"/>
    <mergeCell ref="B5:G5"/>
    <mergeCell ref="N5:R5"/>
    <mergeCell ref="B6:B7"/>
    <mergeCell ref="C6:C7"/>
    <mergeCell ref="D6:D7"/>
    <mergeCell ref="E6:E7"/>
    <mergeCell ref="F6:F7"/>
    <mergeCell ref="G6:G7"/>
    <mergeCell ref="P6:P7"/>
    <mergeCell ref="Q6:Q7"/>
    <mergeCell ref="R6:R7"/>
    <mergeCell ref="B3:H3"/>
    <mergeCell ref="B1:C1"/>
    <mergeCell ref="J1:M1"/>
    <mergeCell ref="N1:O1"/>
    <mergeCell ref="R1:S1"/>
    <mergeCell ref="B2:C2"/>
  </mergeCells>
  <pageMargins left="0.43307086614173229" right="0.23622047244094491" top="0.55118110236220474" bottom="0.74803149606299213" header="0.31496062992125984" footer="0.31496062992125984"/>
  <pageSetup paperSize="9" scale="47" fitToWidth="0" orientation="landscape" r:id="rId1"/>
  <rowBreaks count="1" manualBreakCount="1">
    <brk id="11" min="1" max="18" man="1"/>
  </rowBreaks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8403E-9F9B-4857-84D5-3A5188247019}">
  <sheetPr>
    <pageSetUpPr fitToPage="1"/>
  </sheetPr>
  <dimension ref="B1:T21"/>
  <sheetViews>
    <sheetView topLeftCell="A4" zoomScale="80" zoomScaleNormal="80" workbookViewId="0">
      <selection activeCell="O9" sqref="O9:P9"/>
    </sheetView>
  </sheetViews>
  <sheetFormatPr defaultRowHeight="12.75"/>
  <cols>
    <col min="1" max="2" width="5.7109375" customWidth="1"/>
    <col min="3" max="3" width="25.7109375" customWidth="1"/>
    <col min="4" max="4" width="13.7109375" customWidth="1"/>
    <col min="5" max="9" width="15.7109375" customWidth="1"/>
    <col min="10" max="12" width="10.7109375" customWidth="1"/>
    <col min="13" max="13" width="15.7109375" customWidth="1"/>
    <col min="14" max="14" width="30.7109375" customWidth="1"/>
    <col min="15" max="15" width="25.7109375" customWidth="1"/>
    <col min="16" max="16" width="50.7109375" customWidth="1"/>
    <col min="17" max="17" width="30.7109375" customWidth="1"/>
    <col min="18" max="18" width="35" customWidth="1"/>
    <col min="19" max="19" width="30.7109375" customWidth="1"/>
  </cols>
  <sheetData>
    <row r="1" spans="2:20" ht="35.1" customHeight="1">
      <c r="B1" s="64" t="s">
        <v>87</v>
      </c>
      <c r="C1" s="65"/>
      <c r="D1" s="24"/>
      <c r="E1" s="24"/>
      <c r="F1" s="24"/>
      <c r="G1" s="24"/>
      <c r="H1" s="24"/>
      <c r="I1" s="24"/>
      <c r="J1" s="66" t="s">
        <v>57</v>
      </c>
      <c r="K1" s="66"/>
      <c r="L1" s="66"/>
      <c r="M1" s="67"/>
      <c r="N1" s="64"/>
      <c r="O1" s="65"/>
      <c r="P1" s="18"/>
      <c r="Q1" s="24"/>
      <c r="R1" s="66" t="s">
        <v>57</v>
      </c>
      <c r="S1" s="67"/>
    </row>
    <row r="2" spans="2:20" ht="35.1" customHeight="1">
      <c r="B2" s="68" t="s">
        <v>21</v>
      </c>
      <c r="C2" s="69"/>
      <c r="D2" s="28"/>
      <c r="E2" s="28"/>
      <c r="F2" s="28"/>
      <c r="G2" s="28"/>
      <c r="H2" s="28"/>
      <c r="I2" s="28"/>
      <c r="J2" s="28"/>
      <c r="K2" s="28"/>
      <c r="L2" s="28"/>
      <c r="M2" s="29"/>
      <c r="N2" s="26"/>
      <c r="O2" s="27"/>
      <c r="P2" s="23"/>
      <c r="Q2" s="28"/>
      <c r="R2" s="28"/>
      <c r="S2" s="29"/>
    </row>
    <row r="3" spans="2:20" s="10" customFormat="1" ht="50.1" customHeight="1">
      <c r="B3" s="62" t="s">
        <v>58</v>
      </c>
      <c r="C3" s="63"/>
      <c r="D3" s="63"/>
      <c r="E3" s="63"/>
      <c r="F3" s="63"/>
      <c r="G3" s="63"/>
      <c r="H3" s="63"/>
      <c r="I3" s="30"/>
      <c r="J3" s="30"/>
      <c r="K3" s="31"/>
      <c r="L3" s="30"/>
      <c r="M3" s="30"/>
      <c r="N3" s="32"/>
      <c r="O3" s="30"/>
      <c r="P3" s="30"/>
      <c r="Q3" s="30"/>
      <c r="R3" s="30"/>
      <c r="S3" s="30"/>
      <c r="T3" s="12"/>
    </row>
    <row r="4" spans="2:20" s="10" customFormat="1" ht="50.1" customHeight="1">
      <c r="B4" s="63" t="s">
        <v>59</v>
      </c>
      <c r="C4" s="63"/>
      <c r="D4" s="63" t="s">
        <v>60</v>
      </c>
      <c r="E4" s="63"/>
      <c r="F4" s="30"/>
      <c r="G4" s="30"/>
      <c r="H4" s="30"/>
      <c r="I4" s="30"/>
      <c r="J4" s="30"/>
      <c r="K4" s="31"/>
      <c r="L4" s="33"/>
      <c r="M4" s="25"/>
      <c r="N4" s="32"/>
      <c r="O4" s="30"/>
      <c r="P4" s="30"/>
      <c r="Q4" s="30"/>
      <c r="R4" s="30"/>
      <c r="S4" s="25"/>
      <c r="T4" s="12"/>
    </row>
    <row r="5" spans="2:20" s="11" customFormat="1" ht="50.1" customHeight="1">
      <c r="B5" s="71" t="s">
        <v>22</v>
      </c>
      <c r="C5" s="72"/>
      <c r="D5" s="72"/>
      <c r="E5" s="72"/>
      <c r="F5" s="72"/>
      <c r="G5" s="72"/>
      <c r="H5" s="34"/>
      <c r="I5" s="34"/>
      <c r="J5" s="35"/>
      <c r="K5" s="35"/>
      <c r="L5" s="35"/>
      <c r="M5" s="36"/>
      <c r="N5" s="73"/>
      <c r="O5" s="74"/>
      <c r="P5" s="74"/>
      <c r="Q5" s="74"/>
      <c r="R5" s="74"/>
      <c r="S5" s="37"/>
    </row>
    <row r="6" spans="2:20" ht="30" customHeight="1">
      <c r="B6" s="75" t="s">
        <v>0</v>
      </c>
      <c r="C6" s="76" t="s">
        <v>7</v>
      </c>
      <c r="D6" s="76" t="s">
        <v>2</v>
      </c>
      <c r="E6" s="78" t="s">
        <v>3</v>
      </c>
      <c r="F6" s="76" t="s">
        <v>1</v>
      </c>
      <c r="G6" s="78" t="s">
        <v>89</v>
      </c>
      <c r="H6" s="78" t="s">
        <v>90</v>
      </c>
      <c r="I6" s="78" t="s">
        <v>93</v>
      </c>
      <c r="J6" s="78" t="s">
        <v>9</v>
      </c>
      <c r="K6" s="78"/>
      <c r="L6" s="78"/>
      <c r="M6" s="83" t="s">
        <v>4</v>
      </c>
      <c r="N6" s="75" t="s">
        <v>5</v>
      </c>
      <c r="O6" s="80" t="s">
        <v>99</v>
      </c>
      <c r="P6" s="80" t="s">
        <v>100</v>
      </c>
      <c r="Q6" s="80" t="s">
        <v>8</v>
      </c>
      <c r="R6" s="76" t="s">
        <v>6</v>
      </c>
      <c r="S6" s="83" t="s">
        <v>13</v>
      </c>
    </row>
    <row r="7" spans="2:20" ht="80.099999999999994" customHeight="1">
      <c r="B7" s="75"/>
      <c r="C7" s="77"/>
      <c r="D7" s="77"/>
      <c r="E7" s="79"/>
      <c r="F7" s="77"/>
      <c r="G7" s="77"/>
      <c r="H7" s="77"/>
      <c r="I7" s="77"/>
      <c r="J7" s="6" t="s">
        <v>12</v>
      </c>
      <c r="K7" s="6" t="s">
        <v>10</v>
      </c>
      <c r="L7" s="6" t="s">
        <v>11</v>
      </c>
      <c r="M7" s="84"/>
      <c r="N7" s="87"/>
      <c r="O7" s="81"/>
      <c r="P7" s="81"/>
      <c r="Q7" s="81"/>
      <c r="R7" s="82"/>
      <c r="S7" s="84"/>
    </row>
    <row r="8" spans="2:20" ht="105" customHeight="1">
      <c r="B8" s="38" t="s">
        <v>18</v>
      </c>
      <c r="C8" s="22" t="s">
        <v>69</v>
      </c>
      <c r="D8" s="9">
        <v>50436498</v>
      </c>
      <c r="E8" s="39">
        <v>50</v>
      </c>
      <c r="F8" s="5" t="s">
        <v>55</v>
      </c>
      <c r="G8" s="39">
        <v>52320</v>
      </c>
      <c r="H8" s="9">
        <v>104640</v>
      </c>
      <c r="I8" s="9">
        <v>73248</v>
      </c>
      <c r="J8" s="40">
        <v>80800</v>
      </c>
      <c r="K8" s="40">
        <v>23840</v>
      </c>
      <c r="L8" s="40" t="s">
        <v>17</v>
      </c>
      <c r="M8" s="41" t="s">
        <v>17</v>
      </c>
      <c r="N8" s="7" t="s">
        <v>42</v>
      </c>
      <c r="O8" s="7" t="s">
        <v>88</v>
      </c>
      <c r="P8" s="8" t="s">
        <v>98</v>
      </c>
      <c r="Q8" s="8" t="s">
        <v>74</v>
      </c>
      <c r="R8" s="61" t="s">
        <v>94</v>
      </c>
      <c r="S8" s="57" t="s">
        <v>56</v>
      </c>
    </row>
    <row r="9" spans="2:20" ht="107.25" customHeight="1">
      <c r="B9" s="38" t="s">
        <v>19</v>
      </c>
      <c r="C9" s="22" t="s">
        <v>70</v>
      </c>
      <c r="D9" s="9">
        <v>2867759</v>
      </c>
      <c r="E9" s="39">
        <v>19</v>
      </c>
      <c r="F9" s="9" t="s">
        <v>24</v>
      </c>
      <c r="G9" s="9">
        <v>519</v>
      </c>
      <c r="H9" s="9">
        <v>1038</v>
      </c>
      <c r="I9" s="9">
        <v>726</v>
      </c>
      <c r="J9" s="40" t="s">
        <v>17</v>
      </c>
      <c r="K9" s="40" t="s">
        <v>17</v>
      </c>
      <c r="L9" s="40">
        <v>1038</v>
      </c>
      <c r="M9" s="41" t="s">
        <v>17</v>
      </c>
      <c r="N9" s="7" t="s">
        <v>42</v>
      </c>
      <c r="O9" s="7" t="s">
        <v>88</v>
      </c>
      <c r="P9" s="8" t="s">
        <v>98</v>
      </c>
      <c r="Q9" s="8" t="s">
        <v>75</v>
      </c>
      <c r="R9" s="60" t="s">
        <v>95</v>
      </c>
      <c r="S9" s="57" t="s">
        <v>56</v>
      </c>
    </row>
    <row r="10" spans="2:20" ht="99.95" customHeight="1">
      <c r="B10" s="38" t="s">
        <v>20</v>
      </c>
      <c r="C10" s="22"/>
      <c r="D10" s="9"/>
      <c r="E10" s="39"/>
      <c r="F10" s="9"/>
      <c r="G10" s="9"/>
      <c r="H10" s="9"/>
      <c r="I10" s="9"/>
      <c r="J10" s="40" t="s">
        <v>17</v>
      </c>
      <c r="K10" s="40" t="s">
        <v>17</v>
      </c>
      <c r="L10" s="40" t="s">
        <v>17</v>
      </c>
      <c r="M10" s="41" t="s">
        <v>17</v>
      </c>
      <c r="N10" s="19"/>
      <c r="O10" s="7"/>
      <c r="P10" s="8"/>
      <c r="Q10" s="9"/>
      <c r="R10" s="59"/>
      <c r="S10" s="57"/>
    </row>
    <row r="11" spans="2:20" s="11" customFormat="1" ht="35.25" customHeight="1">
      <c r="B11" s="42"/>
      <c r="C11" s="43"/>
      <c r="D11" s="43"/>
      <c r="E11" s="44"/>
      <c r="F11" s="45" t="s">
        <v>16</v>
      </c>
      <c r="G11" s="47">
        <f t="shared" ref="G11" si="0">SUM(G8:G10)</f>
        <v>52839</v>
      </c>
      <c r="H11" s="47">
        <f>SUM(H8:H10)</f>
        <v>105678</v>
      </c>
      <c r="I11" s="47">
        <f>SUM(I8:I10)</f>
        <v>73974</v>
      </c>
      <c r="J11" s="47">
        <f>SUM(J8:J10)</f>
        <v>80800</v>
      </c>
      <c r="K11" s="47">
        <f>SUM(K8:K10)</f>
        <v>23840</v>
      </c>
      <c r="L11" s="47">
        <f>SUM(L8:L10)</f>
        <v>1038</v>
      </c>
      <c r="M11" s="36"/>
      <c r="N11" s="48"/>
      <c r="O11" s="49"/>
      <c r="P11" s="49"/>
      <c r="Q11" s="49"/>
      <c r="R11" s="49"/>
      <c r="S11" s="36"/>
    </row>
    <row r="12" spans="2:20">
      <c r="B12" s="13"/>
      <c r="M12" s="14"/>
      <c r="N12" s="13"/>
      <c r="S12" s="14"/>
    </row>
    <row r="13" spans="2:20">
      <c r="B13" s="13"/>
      <c r="M13" s="14"/>
      <c r="N13" s="13"/>
      <c r="R13" s="4"/>
      <c r="S13" s="15"/>
    </row>
    <row r="14" spans="2:20" s="4" customFormat="1" ht="15">
      <c r="B14" s="85" t="s">
        <v>15</v>
      </c>
      <c r="C14" s="86"/>
      <c r="D14" s="86"/>
      <c r="E14" s="86"/>
      <c r="F14" s="86"/>
      <c r="M14" s="15"/>
      <c r="N14" s="20"/>
      <c r="R14"/>
      <c r="S14" s="14"/>
    </row>
    <row r="15" spans="2:20" ht="15">
      <c r="B15" s="88" t="s">
        <v>14</v>
      </c>
      <c r="C15" s="89"/>
      <c r="D15" s="89"/>
      <c r="E15" s="89"/>
      <c r="F15" s="89"/>
      <c r="G15" s="16"/>
      <c r="H15" s="16"/>
      <c r="I15" s="16"/>
      <c r="J15" s="16"/>
      <c r="K15" s="16"/>
      <c r="L15" s="16"/>
      <c r="M15" s="17"/>
      <c r="N15" s="21"/>
      <c r="O15" s="16"/>
      <c r="P15" s="16"/>
      <c r="Q15" s="16"/>
      <c r="R15" s="16"/>
      <c r="S15" s="17"/>
    </row>
    <row r="16" spans="2:20" ht="15.75">
      <c r="B16" s="1"/>
      <c r="C16" s="2"/>
      <c r="D16" s="2"/>
      <c r="E16" s="2"/>
      <c r="F16" s="2"/>
      <c r="G16" s="2"/>
      <c r="H16" s="2"/>
      <c r="I16" s="2"/>
      <c r="J16" s="2"/>
    </row>
    <row r="17" spans="2:2" ht="15">
      <c r="B17" s="3"/>
    </row>
    <row r="18" spans="2:2" ht="15">
      <c r="B18" s="3"/>
    </row>
    <row r="19" spans="2:2" ht="15">
      <c r="B19" s="3"/>
    </row>
    <row r="20" spans="2:2" ht="15">
      <c r="B20" s="3"/>
    </row>
    <row r="21" spans="2:2" ht="15">
      <c r="B21" s="3"/>
    </row>
  </sheetData>
  <mergeCells count="28">
    <mergeCell ref="S6:S7"/>
    <mergeCell ref="B14:F14"/>
    <mergeCell ref="N6:N7"/>
    <mergeCell ref="O6:O7"/>
    <mergeCell ref="B15:F15"/>
    <mergeCell ref="H6:H7"/>
    <mergeCell ref="I6:I7"/>
    <mergeCell ref="J6:L6"/>
    <mergeCell ref="M6:M7"/>
    <mergeCell ref="B4:C4"/>
    <mergeCell ref="D4:E4"/>
    <mergeCell ref="B5:G5"/>
    <mergeCell ref="N5:R5"/>
    <mergeCell ref="B6:B7"/>
    <mergeCell ref="C6:C7"/>
    <mergeCell ref="D6:D7"/>
    <mergeCell ref="E6:E7"/>
    <mergeCell ref="F6:F7"/>
    <mergeCell ref="G6:G7"/>
    <mergeCell ref="P6:P7"/>
    <mergeCell ref="Q6:Q7"/>
    <mergeCell ref="R6:R7"/>
    <mergeCell ref="B3:H3"/>
    <mergeCell ref="B1:C1"/>
    <mergeCell ref="J1:M1"/>
    <mergeCell ref="N1:O1"/>
    <mergeCell ref="R1:S1"/>
    <mergeCell ref="B2:C2"/>
  </mergeCells>
  <pageMargins left="0.43307086614173229" right="0.23622047244094491" top="0.55118110236220474" bottom="0.74803149606299213" header="0.31496062992125984" footer="0.31496062992125984"/>
  <pageSetup paperSize="9" scale="69" fitToWidth="0" orientation="landscape" r:id="rId1"/>
  <colBreaks count="1" manualBreakCount="1">
    <brk id="1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13297-590C-4688-92B3-7A3B7824ADB7}">
  <dimension ref="B1:T21"/>
  <sheetViews>
    <sheetView tabSelected="1" topLeftCell="E1" zoomScale="80" zoomScaleNormal="80" workbookViewId="0">
      <selection activeCell="Q10" sqref="Q10"/>
    </sheetView>
  </sheetViews>
  <sheetFormatPr defaultRowHeight="12.75"/>
  <cols>
    <col min="1" max="2" width="5.7109375" customWidth="1"/>
    <col min="3" max="3" width="25.7109375" customWidth="1"/>
    <col min="4" max="4" width="13.7109375" customWidth="1"/>
    <col min="5" max="9" width="15.7109375" customWidth="1"/>
    <col min="10" max="12" width="10.7109375" customWidth="1"/>
    <col min="13" max="13" width="15.7109375" customWidth="1"/>
    <col min="14" max="14" width="30.7109375" customWidth="1"/>
    <col min="15" max="15" width="25.7109375" customWidth="1"/>
    <col min="16" max="16" width="50.7109375" customWidth="1"/>
    <col min="17" max="19" width="30.7109375" customWidth="1"/>
  </cols>
  <sheetData>
    <row r="1" spans="2:20" ht="35.1" customHeight="1">
      <c r="B1" s="64" t="s">
        <v>87</v>
      </c>
      <c r="C1" s="65"/>
      <c r="D1" s="24"/>
      <c r="E1" s="24"/>
      <c r="F1" s="24"/>
      <c r="G1" s="24"/>
      <c r="H1" s="24"/>
      <c r="I1" s="24"/>
      <c r="J1" s="66" t="s">
        <v>64</v>
      </c>
      <c r="K1" s="66"/>
      <c r="L1" s="66"/>
      <c r="M1" s="67"/>
      <c r="N1" s="64"/>
      <c r="O1" s="65"/>
      <c r="P1" s="18"/>
      <c r="Q1" s="24"/>
      <c r="R1" s="66" t="s">
        <v>64</v>
      </c>
      <c r="S1" s="67"/>
    </row>
    <row r="2" spans="2:20" ht="35.1" customHeight="1">
      <c r="B2" s="68" t="s">
        <v>21</v>
      </c>
      <c r="C2" s="69"/>
      <c r="D2" s="28"/>
      <c r="E2" s="28"/>
      <c r="F2" s="28"/>
      <c r="G2" s="28"/>
      <c r="H2" s="28"/>
      <c r="I2" s="28"/>
      <c r="J2" s="28"/>
      <c r="K2" s="28"/>
      <c r="L2" s="28"/>
      <c r="M2" s="29"/>
      <c r="N2" s="26"/>
      <c r="O2" s="27"/>
      <c r="P2" s="23"/>
      <c r="Q2" s="28"/>
      <c r="R2" s="28"/>
      <c r="S2" s="29"/>
    </row>
    <row r="3" spans="2:20" s="10" customFormat="1" ht="50.1" customHeight="1">
      <c r="B3" s="62" t="s">
        <v>63</v>
      </c>
      <c r="C3" s="63"/>
      <c r="D3" s="63"/>
      <c r="E3" s="63"/>
      <c r="F3" s="63"/>
      <c r="G3" s="63"/>
      <c r="H3" s="63"/>
      <c r="I3" s="30"/>
      <c r="J3" s="30"/>
      <c r="K3" s="31"/>
      <c r="L3" s="30"/>
      <c r="M3" s="30"/>
      <c r="N3" s="32"/>
      <c r="O3" s="30"/>
      <c r="P3" s="30"/>
      <c r="Q3" s="30"/>
      <c r="R3" s="30"/>
      <c r="S3" s="30"/>
      <c r="T3" s="12"/>
    </row>
    <row r="4" spans="2:20" s="10" customFormat="1" ht="50.1" customHeight="1">
      <c r="B4" s="63" t="s">
        <v>66</v>
      </c>
      <c r="C4" s="63"/>
      <c r="D4" s="70" t="s">
        <v>65</v>
      </c>
      <c r="E4" s="70"/>
      <c r="F4" s="30"/>
      <c r="G4" s="30"/>
      <c r="H4" s="30"/>
      <c r="I4" s="30"/>
      <c r="J4" s="30"/>
      <c r="K4" s="31"/>
      <c r="L4" s="33"/>
      <c r="M4" s="25"/>
      <c r="N4" s="32"/>
      <c r="O4" s="30"/>
      <c r="P4" s="30"/>
      <c r="Q4" s="30"/>
      <c r="R4" s="30"/>
      <c r="S4" s="25"/>
      <c r="T4" s="12"/>
    </row>
    <row r="5" spans="2:20" s="11" customFormat="1" ht="50.1" customHeight="1">
      <c r="B5" s="71" t="s">
        <v>22</v>
      </c>
      <c r="C5" s="72"/>
      <c r="D5" s="72"/>
      <c r="E5" s="72"/>
      <c r="F5" s="72"/>
      <c r="G5" s="72"/>
      <c r="H5" s="34"/>
      <c r="I5" s="34"/>
      <c r="J5" s="35"/>
      <c r="K5" s="35"/>
      <c r="L5" s="35"/>
      <c r="M5" s="36"/>
      <c r="N5" s="73"/>
      <c r="O5" s="74"/>
      <c r="P5" s="74"/>
      <c r="Q5" s="74"/>
      <c r="R5" s="74"/>
      <c r="S5" s="37"/>
    </row>
    <row r="6" spans="2:20" ht="30" customHeight="1">
      <c r="B6" s="75" t="s">
        <v>0</v>
      </c>
      <c r="C6" s="76" t="s">
        <v>7</v>
      </c>
      <c r="D6" s="76" t="s">
        <v>2</v>
      </c>
      <c r="E6" s="78" t="s">
        <v>3</v>
      </c>
      <c r="F6" s="76" t="s">
        <v>1</v>
      </c>
      <c r="G6" s="78" t="s">
        <v>89</v>
      </c>
      <c r="H6" s="78" t="s">
        <v>90</v>
      </c>
      <c r="I6" s="78" t="s">
        <v>91</v>
      </c>
      <c r="J6" s="78" t="s">
        <v>9</v>
      </c>
      <c r="K6" s="78"/>
      <c r="L6" s="78"/>
      <c r="M6" s="83" t="s">
        <v>4</v>
      </c>
      <c r="N6" s="75" t="s">
        <v>5</v>
      </c>
      <c r="O6" s="80" t="s">
        <v>101</v>
      </c>
      <c r="P6" s="80" t="s">
        <v>97</v>
      </c>
      <c r="Q6" s="80" t="s">
        <v>8</v>
      </c>
      <c r="R6" s="76" t="s">
        <v>6</v>
      </c>
      <c r="S6" s="83" t="s">
        <v>13</v>
      </c>
    </row>
    <row r="7" spans="2:20" ht="80.099999999999994" customHeight="1">
      <c r="B7" s="75"/>
      <c r="C7" s="77"/>
      <c r="D7" s="77"/>
      <c r="E7" s="79"/>
      <c r="F7" s="77"/>
      <c r="G7" s="77"/>
      <c r="H7" s="77"/>
      <c r="I7" s="77"/>
      <c r="J7" s="6" t="s">
        <v>12</v>
      </c>
      <c r="K7" s="6" t="s">
        <v>10</v>
      </c>
      <c r="L7" s="6" t="s">
        <v>11</v>
      </c>
      <c r="M7" s="84"/>
      <c r="N7" s="87"/>
      <c r="O7" s="81"/>
      <c r="P7" s="81"/>
      <c r="Q7" s="81"/>
      <c r="R7" s="82"/>
      <c r="S7" s="84"/>
    </row>
    <row r="8" spans="2:20" ht="72" customHeight="1">
      <c r="B8" s="38" t="s">
        <v>18</v>
      </c>
      <c r="C8" s="22" t="s">
        <v>67</v>
      </c>
      <c r="D8" s="9">
        <v>97726107</v>
      </c>
      <c r="E8" s="39">
        <v>80</v>
      </c>
      <c r="F8" s="5" t="s">
        <v>62</v>
      </c>
      <c r="G8" s="39">
        <v>102630</v>
      </c>
      <c r="H8" s="39">
        <v>205260</v>
      </c>
      <c r="I8" s="39">
        <v>180035</v>
      </c>
      <c r="J8" s="40">
        <v>0</v>
      </c>
      <c r="K8" s="40">
        <v>0</v>
      </c>
      <c r="L8" s="40">
        <v>0</v>
      </c>
      <c r="M8" s="41" t="s">
        <v>17</v>
      </c>
      <c r="N8" s="7" t="s">
        <v>42</v>
      </c>
      <c r="O8" s="7" t="s">
        <v>88</v>
      </c>
      <c r="P8" s="8" t="s">
        <v>98</v>
      </c>
      <c r="Q8" s="8" t="s">
        <v>76</v>
      </c>
      <c r="R8" s="91">
        <v>10666000001</v>
      </c>
      <c r="S8" s="57" t="s">
        <v>96</v>
      </c>
    </row>
    <row r="9" spans="2:20" ht="99.95" customHeight="1">
      <c r="B9" s="38" t="s">
        <v>19</v>
      </c>
      <c r="C9" s="22"/>
      <c r="D9" s="9"/>
      <c r="E9" s="39"/>
      <c r="F9" s="9"/>
      <c r="G9" s="9"/>
      <c r="H9" s="9"/>
      <c r="I9" s="9"/>
      <c r="J9" s="40" t="s">
        <v>17</v>
      </c>
      <c r="K9" s="40" t="s">
        <v>17</v>
      </c>
      <c r="L9" s="40" t="s">
        <v>17</v>
      </c>
      <c r="M9" s="41" t="s">
        <v>17</v>
      </c>
      <c r="N9" s="19"/>
      <c r="O9" s="7"/>
      <c r="P9" s="8"/>
      <c r="Q9" s="9"/>
      <c r="R9" s="59"/>
      <c r="S9" s="57"/>
    </row>
    <row r="10" spans="2:20" ht="99.95" customHeight="1">
      <c r="B10" s="38" t="s">
        <v>20</v>
      </c>
      <c r="C10" s="22"/>
      <c r="D10" s="9"/>
      <c r="E10" s="39"/>
      <c r="F10" s="9"/>
      <c r="G10" s="9"/>
      <c r="H10" s="9"/>
      <c r="I10" s="9"/>
      <c r="J10" s="40" t="s">
        <v>17</v>
      </c>
      <c r="K10" s="40" t="s">
        <v>17</v>
      </c>
      <c r="L10" s="40" t="s">
        <v>17</v>
      </c>
      <c r="M10" s="41" t="s">
        <v>17</v>
      </c>
      <c r="N10" s="19"/>
      <c r="O10" s="7"/>
      <c r="P10" s="8"/>
      <c r="Q10" s="9"/>
      <c r="R10" s="59"/>
      <c r="S10" s="57"/>
    </row>
    <row r="11" spans="2:20" s="11" customFormat="1" ht="35.25" customHeight="1">
      <c r="B11" s="42"/>
      <c r="C11" s="43"/>
      <c r="D11" s="43"/>
      <c r="E11" s="44"/>
      <c r="F11" s="45" t="s">
        <v>16</v>
      </c>
      <c r="G11" s="46">
        <f>SUM(G8:G10)</f>
        <v>102630</v>
      </c>
      <c r="H11" s="46">
        <f t="shared" ref="H11:I11" si="0">SUM(H8:H10)</f>
        <v>205260</v>
      </c>
      <c r="I11" s="46">
        <f t="shared" si="0"/>
        <v>180035</v>
      </c>
      <c r="J11" s="47">
        <f>SUM(J8:J10)</f>
        <v>0</v>
      </c>
      <c r="K11" s="47">
        <f>SUM(K8:K10)</f>
        <v>0</v>
      </c>
      <c r="L11" s="47">
        <f>SUM(L8:L10)</f>
        <v>0</v>
      </c>
      <c r="M11" s="36"/>
      <c r="N11" s="48"/>
      <c r="O11" s="49"/>
      <c r="P11" s="49"/>
      <c r="Q11" s="49"/>
      <c r="R11" s="49"/>
      <c r="S11" s="36"/>
    </row>
    <row r="12" spans="2:20">
      <c r="B12" s="13"/>
      <c r="M12" s="14"/>
      <c r="N12" s="13"/>
      <c r="S12" s="14"/>
    </row>
    <row r="13" spans="2:20">
      <c r="B13" s="13"/>
      <c r="M13" s="14"/>
      <c r="N13" s="13"/>
      <c r="R13" s="4"/>
      <c r="S13" s="15"/>
    </row>
    <row r="14" spans="2:20" s="4" customFormat="1" ht="15">
      <c r="B14" s="85" t="s">
        <v>15</v>
      </c>
      <c r="C14" s="86"/>
      <c r="D14" s="86"/>
      <c r="E14" s="86"/>
      <c r="F14" s="86"/>
      <c r="M14" s="15"/>
      <c r="N14" s="20"/>
      <c r="R14"/>
      <c r="S14" s="14"/>
    </row>
    <row r="15" spans="2:20" ht="15">
      <c r="B15" s="88" t="s">
        <v>14</v>
      </c>
      <c r="C15" s="89"/>
      <c r="D15" s="89"/>
      <c r="E15" s="89"/>
      <c r="F15" s="89"/>
      <c r="G15" s="16"/>
      <c r="H15" s="16"/>
      <c r="I15" s="16"/>
      <c r="J15" s="16"/>
      <c r="K15" s="16"/>
      <c r="L15" s="16"/>
      <c r="M15" s="17"/>
      <c r="N15" s="21"/>
      <c r="O15" s="16"/>
      <c r="P15" s="16"/>
      <c r="Q15" s="16"/>
      <c r="R15" s="16"/>
      <c r="S15" s="17"/>
    </row>
    <row r="16" spans="2:20" ht="15.75">
      <c r="B16" s="1"/>
      <c r="C16" s="2"/>
      <c r="D16" s="2"/>
      <c r="E16" s="2"/>
      <c r="F16" s="2"/>
      <c r="G16" s="2"/>
      <c r="H16" s="2"/>
      <c r="I16" s="2"/>
      <c r="J16" s="2"/>
    </row>
    <row r="17" spans="2:2" ht="15">
      <c r="B17" s="3"/>
    </row>
    <row r="18" spans="2:2" ht="15">
      <c r="B18" s="3"/>
    </row>
    <row r="19" spans="2:2" ht="15">
      <c r="B19" s="3"/>
    </row>
    <row r="20" spans="2:2" ht="15">
      <c r="B20" s="3"/>
    </row>
    <row r="21" spans="2:2" ht="15">
      <c r="B21" s="3"/>
    </row>
  </sheetData>
  <mergeCells count="28">
    <mergeCell ref="S6:S7"/>
    <mergeCell ref="B14:F14"/>
    <mergeCell ref="N6:N7"/>
    <mergeCell ref="O6:O7"/>
    <mergeCell ref="B15:F15"/>
    <mergeCell ref="H6:H7"/>
    <mergeCell ref="I6:I7"/>
    <mergeCell ref="J6:L6"/>
    <mergeCell ref="M6:M7"/>
    <mergeCell ref="B4:C4"/>
    <mergeCell ref="D4:E4"/>
    <mergeCell ref="B5:G5"/>
    <mergeCell ref="N5:R5"/>
    <mergeCell ref="B6:B7"/>
    <mergeCell ref="C6:C7"/>
    <mergeCell ref="D6:D7"/>
    <mergeCell ref="E6:E7"/>
    <mergeCell ref="F6:F7"/>
    <mergeCell ref="G6:G7"/>
    <mergeCell ref="P6:P7"/>
    <mergeCell ref="Q6:Q7"/>
    <mergeCell ref="R6:R7"/>
    <mergeCell ref="B3:H3"/>
    <mergeCell ref="B1:C1"/>
    <mergeCell ref="J1:M1"/>
    <mergeCell ref="N1:O1"/>
    <mergeCell ref="R1:S1"/>
    <mergeCell ref="B2:C2"/>
  </mergeCells>
  <pageMargins left="0.43307086614173229" right="0.23622047244094491" top="0.55118110236220474" bottom="0.74803149606299213" header="0.31496062992125984" footer="0.31496062992125984"/>
  <pageSetup paperSize="9" scale="63" orientation="landscape" r:id="rId1"/>
  <colBreaks count="1" manualBreakCount="1">
    <brk id="1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15"/>
  <dimension ref="A1"/>
  <sheetViews>
    <sheetView workbookViewId="0"/>
  </sheetViews>
  <sheetFormatPr defaultRowHeight="12.7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</vt:i4>
      </vt:variant>
      <vt:variant>
        <vt:lpstr>Nazwane zakresy</vt:lpstr>
      </vt:variant>
      <vt:variant>
        <vt:i4>4</vt:i4>
      </vt:variant>
    </vt:vector>
  </HeadingPairs>
  <TitlesOfParts>
    <vt:vector size="11" baseType="lpstr">
      <vt:lpstr>Arkusz1</vt:lpstr>
      <vt:lpstr>Arkusz2</vt:lpstr>
      <vt:lpstr>Część 1 - DPS Struga</vt:lpstr>
      <vt:lpstr>Część 2 - DPS Wyścigowa</vt:lpstr>
      <vt:lpstr>Część 3 - DPS Garbarska</vt:lpstr>
      <vt:lpstr>Część 4 - DPS Holszańskiej</vt:lpstr>
      <vt:lpstr>Arkusz3</vt:lpstr>
      <vt:lpstr>'Część 1 - DPS Struga'!Obszar_wydruku</vt:lpstr>
      <vt:lpstr>'Część 2 - DPS Wyścigowa'!Obszar_wydruku</vt:lpstr>
      <vt:lpstr>'Część 3 - DPS Garbarska'!Obszar_wydruku</vt:lpstr>
      <vt:lpstr>'Część 4 - DPS Holszańskiej'!Obszar_wydruku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CENTRUM USŁUG WSPÓLNYCH DOMÓW POMOCY SPOŁECZNEJ W RADO</cp:lastModifiedBy>
  <cp:lastPrinted>2022-10-04T07:14:11Z</cp:lastPrinted>
  <dcterms:created xsi:type="dcterms:W3CDTF">1997-02-26T13:46:56Z</dcterms:created>
  <dcterms:modified xsi:type="dcterms:W3CDTF">2026-03-05T08:25:37Z</dcterms:modified>
</cp:coreProperties>
</file>